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Ltvs\zmowe\QM\16_EU-Ausschreibungen\02-2024-40 EU TS STL KF HOAI\00_5 eVergabe\01_AST + Anlagen\Anlage 3 - Honorarkalkulationen\"/>
    </mc:Choice>
  </mc:AlternateContent>
  <bookViews>
    <workbookView xWindow="720" yWindow="1035" windowWidth="19320" windowHeight="11430"/>
  </bookViews>
  <sheets>
    <sheet name="Honorarkalkulation" sheetId="1" r:id="rId1"/>
  </sheets>
  <definedNames>
    <definedName name="_xlnm.Print_Area" localSheetId="0">Honorarkalkulation!$A$1:$I$80</definedName>
  </definedNames>
  <calcPr calcId="162913" concurrentCalc="0"/>
</workbook>
</file>

<file path=xl/calcChain.xml><?xml version="1.0" encoding="utf-8"?>
<calcChain xmlns="http://schemas.openxmlformats.org/spreadsheetml/2006/main">
  <c r="I38" i="1" l="1"/>
  <c r="I39" i="1"/>
  <c r="I40" i="1"/>
  <c r="H41" i="1"/>
  <c r="I18" i="1"/>
  <c r="I19" i="1"/>
  <c r="I20" i="1"/>
  <c r="H21" i="1"/>
  <c r="H42" i="1"/>
  <c r="I53" i="1"/>
  <c r="H49" i="1"/>
  <c r="I50" i="1"/>
  <c r="H53" i="1"/>
  <c r="H37" i="1"/>
  <c r="H36" i="1"/>
  <c r="H35" i="1"/>
  <c r="H34" i="1"/>
  <c r="H33" i="1"/>
  <c r="H32" i="1"/>
  <c r="H31" i="1"/>
  <c r="H30" i="1"/>
  <c r="H29" i="1"/>
  <c r="E38" i="1"/>
  <c r="H38" i="1"/>
  <c r="H55" i="1"/>
  <c r="H56" i="1"/>
  <c r="H10" i="1"/>
  <c r="H11" i="1"/>
  <c r="H12" i="1"/>
  <c r="H13" i="1"/>
  <c r="H14" i="1"/>
  <c r="H15" i="1"/>
  <c r="H16" i="1"/>
  <c r="H17" i="1"/>
  <c r="H9" i="1"/>
  <c r="E18" i="1"/>
  <c r="H18" i="1"/>
  <c r="H57" i="1"/>
  <c r="I54" i="1"/>
  <c r="I55" i="1"/>
  <c r="H58" i="1"/>
  <c r="H59" i="1"/>
  <c r="I56" i="1"/>
  <c r="I57" i="1"/>
  <c r="I58" i="1"/>
  <c r="I59" i="1"/>
</calcChain>
</file>

<file path=xl/sharedStrings.xml><?xml version="1.0" encoding="utf-8"?>
<sst xmlns="http://schemas.openxmlformats.org/spreadsheetml/2006/main" count="116" uniqueCount="75">
  <si>
    <t xml:space="preserve">% </t>
  </si>
  <si>
    <t xml:space="preserve">Leistungsphase 5 (Ausführungsplanung) </t>
  </si>
  <si>
    <t xml:space="preserve">Leistungsphase 8 (Bauoberleitung) </t>
  </si>
  <si>
    <t xml:space="preserve">Leistungsphase 9 (Objektbetreuung) </t>
  </si>
  <si>
    <t xml:space="preserve">Honorarkalkulation zum Ingenieurvertrag </t>
  </si>
  <si>
    <t>Berechnungsgrundlagen</t>
  </si>
  <si>
    <t>Berechnungshonorar
[EUR]</t>
  </si>
  <si>
    <t>Mehrwertsteuer</t>
  </si>
  <si>
    <t>EUR/h</t>
  </si>
  <si>
    <t>Bieterhinweis:</t>
  </si>
  <si>
    <t>Vollständige Fassung der Vertragsleistung, farbig (Papier)</t>
  </si>
  <si>
    <t>Kurzfassung der Vertragsleistung, farbig (Papier)</t>
  </si>
  <si>
    <t>Digitale Fassung der Vertragsleistung (CD-Rom/DVD)</t>
  </si>
  <si>
    <t>EUR/Stk.</t>
  </si>
  <si>
    <t xml:space="preserve">Leistungsphase 1 (Grundlagenermittlung) </t>
  </si>
  <si>
    <t xml:space="preserve">Leistungsphase 2 (Vorplanung)  </t>
  </si>
  <si>
    <t xml:space="preserve">Leistungsphase 3 (Entwurfsplanung) </t>
  </si>
  <si>
    <t>Ort, Datum</t>
  </si>
  <si>
    <t>Stempel, rechtsverbindliche Unterschrift</t>
  </si>
  <si>
    <t>Anzahl Stunden (h):</t>
  </si>
  <si>
    <r>
      <t xml:space="preserve">Zwischensumme </t>
    </r>
    <r>
      <rPr>
        <sz val="10"/>
        <rFont val="Arial"/>
        <family val="2"/>
      </rPr>
      <t xml:space="preserve">(summierter %-Satz für Honorarermittlung maßgeblich) </t>
    </r>
  </si>
  <si>
    <t>(in €)</t>
  </si>
  <si>
    <r>
      <t xml:space="preserve">Grundleistungen LPH 1-9 </t>
    </r>
    <r>
      <rPr>
        <sz val="10"/>
        <rFont val="Arial"/>
        <family val="2"/>
      </rPr>
      <t>(netto ohne NK):</t>
    </r>
  </si>
  <si>
    <t>Zusammenstellung der Honorare</t>
  </si>
  <si>
    <t xml:space="preserve">Summe (netto ohne NK) </t>
  </si>
  <si>
    <r>
      <t xml:space="preserve">zu beauftragende Angebotssumme </t>
    </r>
    <r>
      <rPr>
        <b/>
        <u/>
        <sz val="10"/>
        <rFont val="Arial"/>
        <family val="2"/>
      </rPr>
      <t>ohne opt. Leistungen</t>
    </r>
    <r>
      <rPr>
        <b/>
        <sz val="10"/>
        <rFont val="Arial"/>
        <family val="2"/>
      </rPr>
      <t xml:space="preserve"> in €</t>
    </r>
  </si>
  <si>
    <t xml:space="preserve">Leistungsphase 4 (Genehmigungsplanung) </t>
  </si>
  <si>
    <t>Die Anlage "Honorarkalkulation" mit ihren Inhalten wird im Auftragsfall Vertragsbestandteil.</t>
  </si>
  <si>
    <t>B-9.1 - Überwachen der Mängelbeseitigung innerhalb der Verjährungsfrist als Optionsleistung</t>
  </si>
  <si>
    <t>€ / Stk.</t>
  </si>
  <si>
    <t>Stückpreis je Mangel: (EP)</t>
  </si>
  <si>
    <t>angebotenes Honorar
in € netto</t>
  </si>
  <si>
    <r>
      <t xml:space="preserve">Angebotssumme incl. aller zu </t>
    </r>
    <r>
      <rPr>
        <b/>
        <u/>
        <sz val="10"/>
        <rFont val="Arial"/>
        <family val="2"/>
      </rPr>
      <t>wertenden</t>
    </r>
    <r>
      <rPr>
        <b/>
        <sz val="10"/>
        <rFont val="Arial"/>
        <family val="2"/>
      </rPr>
      <t xml:space="preserve"> Leistungen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>in €</t>
    </r>
  </si>
  <si>
    <t>Kaufmännischer Mitarbeiter (Kaufm. MA)</t>
  </si>
  <si>
    <t>Gesamthonorarsumme (brutto)</t>
  </si>
  <si>
    <t>Benennung Projektleiter und stellv. Projektleiter durch Bieter:
Projektleiter/-in:           ...……………………… (Vor- und Nachname)
stellv. Projektleiter/-in: …...…………………… (Vor- und Nachname)</t>
  </si>
  <si>
    <t xml:space="preserve">Leistungsphase 6 (Vorbereitung der Vergabe)  </t>
  </si>
  <si>
    <t xml:space="preserve">Leistungsphase 7 (Mitwirkung bei der Vergabe) </t>
  </si>
  <si>
    <t>Projektleiter / Projektleiterin (PL)</t>
  </si>
  <si>
    <t>Projektingenieur/-in und wiss. Mitarbeiter/in (PI)</t>
  </si>
  <si>
    <t>Technischer Mitarbeiter/-in (Techniker, CAD/GIS-Konstrukteur, CAD/GIS-Zeichner) (Techn. MA)</t>
  </si>
  <si>
    <t>Vergütung für Mehrfertigungen (netto)</t>
  </si>
  <si>
    <t>Stundensätze (netto)</t>
  </si>
  <si>
    <t>Der Bieter bestätigt, dass er den beiliegenden Vertragsentwurf mit all seinen Inhalten zur Kenntnis genommen hat. Der Vertragsschluss erfolgt im Auftragsfall auf der Grundlage des Vertragsentwurfs aus der AST.</t>
  </si>
  <si>
    <t>anrechenbare Kosten gem. vorläufiger Kostenannahme AG (Stand 10/2023, netto):</t>
  </si>
  <si>
    <t>nur EP</t>
  </si>
  <si>
    <r>
      <t xml:space="preserve">optionale Leistungen:  - 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30"/>
        <rFont val="Arial"/>
        <family val="2"/>
      </rPr>
      <t>werden in die Wertung einbezogen  (außer Pos. B-7.1)</t>
    </r>
  </si>
  <si>
    <r>
      <t xml:space="preserve">Leistungsphasen </t>
    </r>
    <r>
      <rPr>
        <sz val="10"/>
        <rFont val="Arial"/>
        <family val="2"/>
      </rPr>
      <t>(</t>
    </r>
    <r>
      <rPr>
        <sz val="10"/>
        <color indexed="30"/>
        <rFont val="Arial"/>
        <family val="2"/>
      </rPr>
      <t>Hinweis: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>Leistungsphasen sind vollumfänglich zu erbringen, gesamt: 100%)</t>
    </r>
  </si>
  <si>
    <r>
      <t xml:space="preserve">Stückpreis je NA </t>
    </r>
    <r>
      <rPr>
        <i/>
        <sz val="10"/>
        <color indexed="30"/>
        <rFont val="Arial"/>
        <family val="2"/>
      </rPr>
      <t>(EP)</t>
    </r>
  </si>
  <si>
    <r>
      <t xml:space="preserve">Gesamtzuschlag </t>
    </r>
    <r>
      <rPr>
        <b/>
        <i/>
        <sz val="12"/>
        <color indexed="30"/>
        <rFont val="Arial"/>
        <family val="2"/>
      </rPr>
      <t>(+)</t>
    </r>
    <r>
      <rPr>
        <b/>
        <i/>
        <sz val="12"/>
        <color indexed="10"/>
        <rFont val="Arial"/>
        <family val="2"/>
      </rPr>
      <t xml:space="preserve"> </t>
    </r>
    <r>
      <rPr>
        <b/>
        <i/>
        <sz val="10"/>
        <rFont val="Arial"/>
        <family val="2"/>
      </rPr>
      <t xml:space="preserve">oder Gesamtabschlag </t>
    </r>
    <r>
      <rPr>
        <b/>
        <i/>
        <sz val="12"/>
        <color indexed="30"/>
        <rFont val="Arial"/>
        <family val="2"/>
      </rPr>
      <t>(-)</t>
    </r>
    <r>
      <rPr>
        <b/>
        <i/>
        <sz val="10"/>
        <color indexed="10"/>
        <rFont val="Arial"/>
        <family val="2"/>
      </rPr>
      <t xml:space="preserve"> </t>
    </r>
    <r>
      <rPr>
        <b/>
        <i/>
        <sz val="10"/>
        <rFont val="Arial"/>
        <family val="2"/>
      </rPr>
      <t>auf das Honorar nach Wahl des Bieters in %</t>
    </r>
  </si>
  <si>
    <t>Honorare (Richtwert)</t>
  </si>
  <si>
    <t>angebotene Honorare</t>
  </si>
  <si>
    <t>Umbau-/Modernisierungszuschlag</t>
  </si>
  <si>
    <t xml:space="preserve"> </t>
  </si>
  <si>
    <r>
      <t>Besondere Leistungen zur Objektplanung Verkehrsanlagen LPH 1 bis 9</t>
    </r>
    <r>
      <rPr>
        <sz val="10"/>
        <rFont val="Arial"/>
        <family val="2"/>
      </rPr>
      <t xml:space="preserve"> (netto ohne NK):</t>
    </r>
  </si>
  <si>
    <t>Zwischensumme Honorar Besondere Leistungen Objektplanung Verkehrsanlagen  (netto ohne NK)</t>
  </si>
  <si>
    <r>
      <t xml:space="preserve">Nebenkosten gem. § 14 HOAI 2021 </t>
    </r>
    <r>
      <rPr>
        <b/>
        <sz val="11"/>
        <color indexed="30"/>
        <rFont val="Arial"/>
        <family val="2"/>
      </rPr>
      <t>(</t>
    </r>
    <r>
      <rPr>
        <b/>
        <u/>
        <sz val="11"/>
        <color indexed="30"/>
        <rFont val="Arial"/>
        <family val="2"/>
      </rPr>
      <t>max. 5 v. H.</t>
    </r>
    <r>
      <rPr>
        <b/>
        <sz val="11"/>
        <color indexed="30"/>
        <rFont val="Arial"/>
        <family val="2"/>
      </rPr>
      <t>)</t>
    </r>
  </si>
  <si>
    <t>Summe inkl. Nebenkosten</t>
  </si>
  <si>
    <t>Technische Ausrüstung nach § 55 HOAI 2021</t>
  </si>
  <si>
    <t>Zwischensumme Berechnungshonorar Grundleistungen Technische Ausrüstung  (incl. Gesamtzuschlag/Gesamtabschlag, netto ohne NK)</t>
  </si>
  <si>
    <t>Ingenieurleistungen Hochwasserentlastungsanlage</t>
  </si>
  <si>
    <t>Ingenieurleistungen Anbindung Quellgebiet Jahnsdorfer Wiesen</t>
  </si>
  <si>
    <t>100 % Honorarsatz gem. § 58 HOAI 2021, HZ II [EUR], Basishonorarsatz</t>
  </si>
  <si>
    <t>Zwischensumme Berechnungshonorar Grundleistungen Technische Ausrüstung  (netto ohne NK):</t>
  </si>
  <si>
    <t>Zwischensumme Honorar Besondere Leistungen Technische Ausrüstung (netto ohne NK):</t>
  </si>
  <si>
    <t>B-3.1 - Auslegung der technischen Systeme bei Ingenieurbauwerken nach Maschinenrichtlinie als Optionsleistung</t>
  </si>
  <si>
    <t>Pauschalhonorar</t>
  </si>
  <si>
    <t>B-5.1 - Prüfen und Anerkennen von Schalplänen des Tragwerksplaners auf Übereinstimmung mit der Schlitz- und Durchbruchsplanung als Optionsleistung</t>
  </si>
  <si>
    <r>
      <t xml:space="preserve">B-7.1 - Prüfen und Werten von Nebenangeboten - </t>
    </r>
    <r>
      <rPr>
        <sz val="9"/>
        <color rgb="FF0070C0"/>
        <rFont val="Arial"/>
        <family val="2"/>
      </rPr>
      <t xml:space="preserve">(nur Angebot EP - fließt </t>
    </r>
    <r>
      <rPr>
        <u/>
        <sz val="9"/>
        <color rgb="FF0070C0"/>
        <rFont val="Arial"/>
        <family val="2"/>
      </rPr>
      <t>nicht</t>
    </r>
    <r>
      <rPr>
        <sz val="9"/>
        <color rgb="FF0070C0"/>
        <rFont val="Arial"/>
        <family val="2"/>
      </rPr>
      <t xml:space="preserve"> in die Wertung ein)</t>
    </r>
    <r>
      <rPr>
        <sz val="9"/>
        <rFont val="Arial"/>
        <family val="2"/>
      </rPr>
      <t xml:space="preserve"> als Optionsleistung</t>
    </r>
  </si>
  <si>
    <t>* 5 Stück</t>
  </si>
  <si>
    <t>EP als Pauschalhonorar für 1 Stück; Wertung mit Mengenansatz 5 Stück</t>
  </si>
  <si>
    <t xml:space="preserve">Projekt - Nr.: 5.141.0130.016: Steigerung der Leistungsfähigkeit der Talsperre Stollberg durch bauliche Anpassungen und Anbindung zusätzlicher Einzugsgebiete (EZG)
LOS 4 - Aufgabenstellung Technische Ausrüstung LPH 1 - 9, LBP LPH 1 - 4 sowie Besondere und Optionale Leistungen -
                                                                                                                                       </t>
  </si>
  <si>
    <r>
      <t xml:space="preserve">Die </t>
    </r>
    <r>
      <rPr>
        <b/>
        <u/>
        <sz val="14"/>
        <color indexed="30"/>
        <rFont val="Arial"/>
        <family val="2"/>
      </rPr>
      <t>blau</t>
    </r>
    <r>
      <rPr>
        <b/>
        <sz val="14"/>
        <color indexed="30"/>
        <rFont val="Arial"/>
        <family val="2"/>
      </rPr>
      <t xml:space="preserve"> hinterlegten Felder enthalten das Angebot des Bieters und sind entsprechend vom Bieter auszufüllen.</t>
    </r>
  </si>
  <si>
    <r>
      <t xml:space="preserve">Die </t>
    </r>
    <r>
      <rPr>
        <b/>
        <u/>
        <sz val="14"/>
        <color rgb="FF7030A0"/>
        <rFont val="Arial"/>
        <family val="2"/>
      </rPr>
      <t>lila</t>
    </r>
    <r>
      <rPr>
        <b/>
        <sz val="14"/>
        <color rgb="FF7030A0"/>
        <rFont val="Arial"/>
        <family val="2"/>
      </rPr>
      <t xml:space="preserve"> hinterlegten Felder sind mit Formeln hinterlegt. Bitte hier keine Eintragungen vornehmen.</t>
    </r>
  </si>
  <si>
    <t>Zwischensumme Berechnungshonorar Grundleistungen Technische Ausrüstung  (incl. UBZ, Gesamtzuschlag/Gesamtabschlag, netto ohne NK)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</si>
</sst>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#,##0.00\ [$€-407]"/>
    <numFmt numFmtId="166" formatCode="#,##0.00\ &quot;€&quot;"/>
    <numFmt numFmtId="167" formatCode="0.0%"/>
    <numFmt numFmtId="168" formatCode="0.0"/>
  </numFmts>
  <fonts count="47" x14ac:knownFonts="1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u/>
      <sz val="9"/>
      <name val="Arial"/>
      <family val="2"/>
    </font>
    <font>
      <b/>
      <sz val="10"/>
      <color indexed="10"/>
      <name val="Arial"/>
      <family val="2"/>
    </font>
    <font>
      <b/>
      <i/>
      <sz val="10"/>
      <color indexed="10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i/>
      <sz val="8"/>
      <name val="Arial"/>
      <family val="2"/>
    </font>
    <font>
      <u/>
      <sz val="10"/>
      <name val="Arial"/>
      <family val="2"/>
    </font>
    <font>
      <b/>
      <sz val="13"/>
      <name val="Arial"/>
      <family val="2"/>
    </font>
    <font>
      <sz val="10"/>
      <color indexed="30"/>
      <name val="Arial"/>
      <family val="2"/>
    </font>
    <font>
      <b/>
      <sz val="10"/>
      <color indexed="30"/>
      <name val="Arial"/>
      <family val="2"/>
    </font>
    <font>
      <i/>
      <sz val="10"/>
      <color indexed="30"/>
      <name val="Arial"/>
      <family val="2"/>
    </font>
    <font>
      <b/>
      <i/>
      <sz val="12"/>
      <color indexed="30"/>
      <name val="Arial"/>
      <family val="2"/>
    </font>
    <font>
      <b/>
      <i/>
      <sz val="12"/>
      <color indexed="10"/>
      <name val="Arial"/>
      <family val="2"/>
    </font>
    <font>
      <b/>
      <sz val="11"/>
      <color indexed="30"/>
      <name val="Arial"/>
      <family val="2"/>
    </font>
    <font>
      <b/>
      <u/>
      <sz val="11"/>
      <color indexed="3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sz val="11"/>
      <color rgb="FFFF0000"/>
      <name val="Arial"/>
      <family val="2"/>
    </font>
    <font>
      <sz val="10"/>
      <color rgb="FF000000"/>
      <name val="Arial"/>
      <family val="2"/>
    </font>
    <font>
      <sz val="9"/>
      <color rgb="FF0070C0"/>
      <name val="Arial"/>
      <family val="2"/>
    </font>
    <font>
      <u/>
      <sz val="9"/>
      <color rgb="FF0070C0"/>
      <name val="Arial"/>
      <family val="2"/>
    </font>
    <font>
      <b/>
      <sz val="14"/>
      <color rgb="FF0070C0"/>
      <name val="Arial"/>
      <family val="2"/>
    </font>
    <font>
      <b/>
      <u/>
      <sz val="14"/>
      <color indexed="30"/>
      <name val="Arial"/>
      <family val="2"/>
    </font>
    <font>
      <b/>
      <sz val="14"/>
      <color indexed="30"/>
      <name val="Arial"/>
      <family val="2"/>
    </font>
    <font>
      <b/>
      <sz val="14"/>
      <color rgb="FF7030A0"/>
      <name val="Arial"/>
      <family val="2"/>
    </font>
    <font>
      <b/>
      <u/>
      <sz val="14"/>
      <color rgb="FF7030A0"/>
      <name val="Arial"/>
      <family val="2"/>
    </font>
    <font>
      <sz val="14"/>
      <color rgb="FF7030A0"/>
      <name val="Arial"/>
      <family val="2"/>
    </font>
    <font>
      <b/>
      <sz val="11"/>
      <color rgb="FFFF0000"/>
      <name val="Arial"/>
      <family val="2"/>
    </font>
    <font>
      <b/>
      <u/>
      <sz val="11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44">
    <xf numFmtId="0" fontId="0" fillId="0" borderId="0" xfId="0"/>
    <xf numFmtId="0" fontId="0" fillId="0" borderId="0" xfId="0" applyAlignment="1">
      <alignment vertical="center"/>
    </xf>
    <xf numFmtId="164" fontId="0" fillId="0" borderId="0" xfId="1" applyNumberFormat="1" applyFont="1" applyAlignment="1">
      <alignment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center" vertical="center"/>
    </xf>
    <xf numFmtId="0" fontId="0" fillId="0" borderId="0" xfId="0" applyFill="1" applyAlignment="1">
      <alignment vertical="center"/>
    </xf>
    <xf numFmtId="164" fontId="0" fillId="0" borderId="0" xfId="1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4" fontId="5" fillId="2" borderId="0" xfId="1" applyNumberFormat="1" applyFont="1" applyFill="1" applyBorder="1" applyAlignment="1" applyProtection="1">
      <alignment horizontal="center" vertical="center"/>
      <protection locked="0"/>
    </xf>
    <xf numFmtId="166" fontId="5" fillId="3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left" vertical="center"/>
    </xf>
    <xf numFmtId="4" fontId="5" fillId="3" borderId="0" xfId="1" applyNumberFormat="1" applyFont="1" applyFill="1" applyBorder="1" applyAlignment="1" applyProtection="1">
      <alignment horizontal="center" vertical="center"/>
      <protection locked="0"/>
    </xf>
    <xf numFmtId="4" fontId="5" fillId="3" borderId="0" xfId="0" applyNumberFormat="1" applyFont="1" applyFill="1" applyBorder="1" applyAlignment="1">
      <alignment horizontal="center" vertical="center"/>
    </xf>
    <xf numFmtId="44" fontId="5" fillId="3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left" vertical="center"/>
    </xf>
    <xf numFmtId="0" fontId="4" fillId="2" borderId="0" xfId="0" applyNumberFormat="1" applyFont="1" applyFill="1" applyBorder="1" applyAlignment="1" applyProtection="1">
      <alignment horizontal="center" vertical="center"/>
      <protection locked="0"/>
    </xf>
    <xf numFmtId="0" fontId="28" fillId="2" borderId="0" xfId="0" applyNumberFormat="1" applyFont="1" applyFill="1" applyBorder="1" applyAlignment="1">
      <alignment horizontal="center" vertical="center"/>
    </xf>
    <xf numFmtId="8" fontId="5" fillId="3" borderId="2" xfId="0" applyNumberFormat="1" applyFont="1" applyFill="1" applyBorder="1" applyAlignment="1">
      <alignment horizontal="center" vertical="center"/>
    </xf>
    <xf numFmtId="167" fontId="5" fillId="3" borderId="2" xfId="0" applyNumberFormat="1" applyFont="1" applyFill="1" applyBorder="1" applyAlignment="1">
      <alignment horizontal="center" vertical="center"/>
    </xf>
    <xf numFmtId="0" fontId="28" fillId="3" borderId="0" xfId="0" applyNumberFormat="1" applyFont="1" applyFill="1" applyBorder="1" applyAlignment="1">
      <alignment horizontal="center" vertical="center"/>
    </xf>
    <xf numFmtId="167" fontId="5" fillId="3" borderId="4" xfId="0" applyNumberFormat="1" applyFont="1" applyFill="1" applyBorder="1" applyAlignment="1">
      <alignment horizontal="center" vertical="center"/>
    </xf>
    <xf numFmtId="167" fontId="7" fillId="3" borderId="2" xfId="0" applyNumberFormat="1" applyFont="1" applyFill="1" applyBorder="1" applyAlignment="1" applyProtection="1">
      <alignment horizontal="center" vertical="center"/>
      <protection locked="0"/>
    </xf>
    <xf numFmtId="4" fontId="5" fillId="3" borderId="2" xfId="0" applyNumberFormat="1" applyFont="1" applyFill="1" applyBorder="1" applyAlignment="1">
      <alignment horizontal="center"/>
    </xf>
    <xf numFmtId="4" fontId="7" fillId="3" borderId="2" xfId="1" applyNumberFormat="1" applyFont="1" applyFill="1" applyBorder="1" applyAlignment="1" applyProtection="1">
      <alignment horizontal="center" vertical="center"/>
      <protection locked="0"/>
    </xf>
    <xf numFmtId="4" fontId="5" fillId="2" borderId="3" xfId="1" applyNumberFormat="1" applyFont="1" applyFill="1" applyBorder="1" applyAlignment="1" applyProtection="1">
      <alignment horizontal="center" vertical="center"/>
      <protection locked="0"/>
    </xf>
    <xf numFmtId="4" fontId="5" fillId="3" borderId="3" xfId="0" applyNumberFormat="1" applyFont="1" applyFill="1" applyBorder="1" applyAlignment="1">
      <alignment horizontal="center"/>
    </xf>
    <xf numFmtId="4" fontId="5" fillId="2" borderId="2" xfId="1" quotePrefix="1" applyNumberFormat="1" applyFont="1" applyFill="1" applyBorder="1" applyAlignment="1" applyProtection="1">
      <alignment horizontal="center" vertical="center"/>
      <protection locked="0"/>
    </xf>
    <xf numFmtId="0" fontId="4" fillId="3" borderId="0" xfId="0" applyNumberFormat="1" applyFont="1" applyFill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left" vertical="center"/>
    </xf>
    <xf numFmtId="0" fontId="4" fillId="3" borderId="7" xfId="0" applyNumberFormat="1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left" vertical="center"/>
    </xf>
    <xf numFmtId="4" fontId="4" fillId="3" borderId="8" xfId="0" applyNumberFormat="1" applyFont="1" applyFill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center" vertical="center"/>
    </xf>
    <xf numFmtId="168" fontId="4" fillId="2" borderId="0" xfId="0" applyNumberFormat="1" applyFont="1" applyFill="1" applyBorder="1" applyAlignment="1">
      <alignment horizontal="right" vertical="center"/>
    </xf>
    <xf numFmtId="0" fontId="3" fillId="3" borderId="0" xfId="0" applyNumberFormat="1" applyFont="1" applyFill="1" applyBorder="1" applyAlignment="1">
      <alignment horizontal="center" vertical="center"/>
    </xf>
    <xf numFmtId="0" fontId="3" fillId="3" borderId="0" xfId="0" applyNumberFormat="1" applyFont="1" applyFill="1" applyBorder="1" applyAlignment="1">
      <alignment horizontal="left" vertical="center"/>
    </xf>
    <xf numFmtId="0" fontId="5" fillId="3" borderId="2" xfId="0" applyNumberFormat="1" applyFont="1" applyFill="1" applyBorder="1" applyAlignment="1">
      <alignment horizontal="center" vertical="center"/>
    </xf>
    <xf numFmtId="0" fontId="5" fillId="3" borderId="2" xfId="0" quotePrefix="1" applyNumberFormat="1" applyFont="1" applyFill="1" applyBorder="1" applyAlignment="1">
      <alignment horizontal="right" vertical="center"/>
    </xf>
    <xf numFmtId="0" fontId="7" fillId="5" borderId="6" xfId="0" applyNumberFormat="1" applyFont="1" applyFill="1" applyBorder="1" applyAlignment="1">
      <alignment horizontal="left" vertical="center" wrapText="1"/>
    </xf>
    <xf numFmtId="0" fontId="5" fillId="5" borderId="2" xfId="0" applyNumberFormat="1" applyFont="1" applyFill="1" applyBorder="1" applyAlignment="1">
      <alignment horizontal="left" vertical="center"/>
    </xf>
    <xf numFmtId="0" fontId="7" fillId="5" borderId="2" xfId="0" applyNumberFormat="1" applyFont="1" applyFill="1" applyBorder="1" applyAlignment="1">
      <alignment horizontal="left" vertical="center"/>
    </xf>
    <xf numFmtId="0" fontId="11" fillId="5" borderId="6" xfId="0" applyNumberFormat="1" applyFont="1" applyFill="1" applyBorder="1" applyAlignment="1">
      <alignment horizontal="right" vertical="center" wrapText="1"/>
    </xf>
    <xf numFmtId="0" fontId="10" fillId="5" borderId="4" xfId="0" applyNumberFormat="1" applyFont="1" applyFill="1" applyBorder="1" applyAlignment="1">
      <alignment horizontal="right" vertical="center" wrapText="1"/>
    </xf>
    <xf numFmtId="0" fontId="16" fillId="5" borderId="4" xfId="0" applyNumberFormat="1" applyFont="1" applyFill="1" applyBorder="1" applyAlignment="1">
      <alignment horizontal="left" vertical="center"/>
    </xf>
    <xf numFmtId="0" fontId="16" fillId="5" borderId="2" xfId="0" applyNumberFormat="1" applyFont="1" applyFill="1" applyBorder="1" applyAlignment="1">
      <alignment horizontal="left" vertical="center" wrapText="1"/>
    </xf>
    <xf numFmtId="0" fontId="16" fillId="5" borderId="4" xfId="0" applyNumberFormat="1" applyFont="1" applyFill="1" applyBorder="1" applyAlignment="1">
      <alignment horizontal="left" vertical="center" wrapText="1"/>
    </xf>
    <xf numFmtId="0" fontId="5" fillId="5" borderId="1" xfId="0" applyNumberFormat="1" applyFont="1" applyFill="1" applyBorder="1" applyAlignment="1">
      <alignment horizontal="center" vertical="center"/>
    </xf>
    <xf numFmtId="0" fontId="5" fillId="5" borderId="0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>
      <alignment horizontal="left" vertical="center"/>
    </xf>
    <xf numFmtId="0" fontId="5" fillId="4" borderId="0" xfId="0" applyNumberFormat="1" applyFont="1" applyFill="1" applyBorder="1" applyAlignment="1">
      <alignment horizontal="center" vertical="center"/>
    </xf>
    <xf numFmtId="0" fontId="0" fillId="4" borderId="0" xfId="0" applyFill="1" applyBorder="1" applyAlignment="1">
      <alignment horizontal="left" vertical="center"/>
    </xf>
    <xf numFmtId="0" fontId="11" fillId="4" borderId="0" xfId="0" applyNumberFormat="1" applyFont="1" applyFill="1" applyBorder="1" applyAlignment="1">
      <alignment horizontal="left" vertical="center"/>
    </xf>
    <xf numFmtId="4" fontId="30" fillId="4" borderId="0" xfId="0" applyNumberFormat="1" applyFont="1" applyFill="1" applyBorder="1" applyAlignment="1">
      <alignment horizontal="center" vertical="center"/>
    </xf>
    <xf numFmtId="0" fontId="4" fillId="4" borderId="0" xfId="0" applyNumberFormat="1" applyFont="1" applyFill="1" applyBorder="1" applyAlignment="1">
      <alignment horizontal="center" vertical="center"/>
    </xf>
    <xf numFmtId="0" fontId="13" fillId="4" borderId="0" xfId="0" applyNumberFormat="1" applyFont="1" applyFill="1" applyBorder="1" applyAlignment="1">
      <alignment horizontal="center" vertical="center"/>
    </xf>
    <xf numFmtId="4" fontId="5" fillId="4" borderId="0" xfId="0" applyNumberFormat="1" applyFont="1" applyFill="1" applyBorder="1" applyAlignment="1">
      <alignment horizontal="center" vertical="center"/>
    </xf>
    <xf numFmtId="49" fontId="7" fillId="4" borderId="0" xfId="0" applyNumberFormat="1" applyFont="1" applyFill="1" applyBorder="1" applyAlignment="1">
      <alignment horizontal="left" vertical="center" readingOrder="1"/>
    </xf>
    <xf numFmtId="49" fontId="9" fillId="4" borderId="0" xfId="0" applyNumberFormat="1" applyFont="1" applyFill="1" applyBorder="1" applyAlignment="1">
      <alignment horizontal="right" vertical="center" readingOrder="1"/>
    </xf>
    <xf numFmtId="0" fontId="4" fillId="4" borderId="0" xfId="0" applyNumberFormat="1" applyFont="1" applyFill="1" applyAlignment="1">
      <alignment horizontal="center" vertical="center"/>
    </xf>
    <xf numFmtId="0" fontId="4" fillId="4" borderId="0" xfId="0" applyNumberFormat="1" applyFont="1" applyFill="1" applyAlignment="1">
      <alignment horizontal="left" vertical="center" wrapText="1"/>
    </xf>
    <xf numFmtId="0" fontId="0" fillId="4" borderId="0" xfId="0" applyFill="1"/>
    <xf numFmtId="4" fontId="4" fillId="4" borderId="0" xfId="0" applyNumberFormat="1" applyFont="1" applyFill="1" applyAlignment="1">
      <alignment horizontal="left" vertical="center" wrapText="1"/>
    </xf>
    <xf numFmtId="0" fontId="4" fillId="4" borderId="0" xfId="0" applyNumberFormat="1" applyFont="1" applyFill="1" applyAlignment="1">
      <alignment horizontal="left" vertical="center"/>
    </xf>
    <xf numFmtId="4" fontId="4" fillId="4" borderId="0" xfId="0" applyNumberFormat="1" applyFont="1" applyFill="1" applyAlignment="1">
      <alignment horizontal="center" vertical="center"/>
    </xf>
    <xf numFmtId="0" fontId="4" fillId="4" borderId="14" xfId="0" applyNumberFormat="1" applyFont="1" applyFill="1" applyBorder="1" applyAlignment="1">
      <alignment horizontal="center" vertical="center"/>
    </xf>
    <xf numFmtId="0" fontId="4" fillId="4" borderId="14" xfId="0" applyNumberFormat="1" applyFont="1" applyFill="1" applyBorder="1" applyAlignment="1">
      <alignment horizontal="left" vertical="center"/>
    </xf>
    <xf numFmtId="0" fontId="0" fillId="4" borderId="14" xfId="0" applyFill="1" applyBorder="1"/>
    <xf numFmtId="4" fontId="4" fillId="4" borderId="14" xfId="0" applyNumberFormat="1" applyFont="1" applyFill="1" applyBorder="1" applyAlignment="1">
      <alignment horizontal="center" vertical="center"/>
    </xf>
    <xf numFmtId="49" fontId="5" fillId="4" borderId="0" xfId="0" applyNumberFormat="1" applyFont="1" applyFill="1" applyBorder="1" applyAlignment="1">
      <alignment horizontal="left" vertical="center" readingOrder="1"/>
    </xf>
    <xf numFmtId="0" fontId="5" fillId="4" borderId="0" xfId="0" applyFont="1" applyFill="1"/>
    <xf numFmtId="0" fontId="3" fillId="4" borderId="0" xfId="0" applyFont="1" applyFill="1" applyAlignment="1">
      <alignment vertical="center" wrapText="1"/>
    </xf>
    <xf numFmtId="0" fontId="0" fillId="4" borderId="0" xfId="0" applyFill="1" applyAlignment="1">
      <alignment horizontal="right" vertical="center"/>
    </xf>
    <xf numFmtId="0" fontId="0" fillId="4" borderId="0" xfId="0" applyFill="1" applyAlignment="1">
      <alignment vertical="center"/>
    </xf>
    <xf numFmtId="0" fontId="31" fillId="4" borderId="0" xfId="0" applyNumberFormat="1" applyFont="1" applyFill="1" applyBorder="1" applyAlignment="1">
      <alignment horizontal="center" vertical="center"/>
    </xf>
    <xf numFmtId="0" fontId="28" fillId="3" borderId="9" xfId="0" applyNumberFormat="1" applyFont="1" applyFill="1" applyBorder="1" applyAlignment="1">
      <alignment horizontal="left" vertical="center"/>
    </xf>
    <xf numFmtId="0" fontId="28" fillId="2" borderId="15" xfId="0" applyNumberFormat="1" applyFont="1" applyFill="1" applyBorder="1" applyAlignment="1">
      <alignment horizontal="left" vertical="center"/>
    </xf>
    <xf numFmtId="0" fontId="16" fillId="5" borderId="2" xfId="0" applyNumberFormat="1" applyFont="1" applyFill="1" applyBorder="1" applyAlignment="1">
      <alignment horizontal="left" vertical="center"/>
    </xf>
    <xf numFmtId="0" fontId="5" fillId="3" borderId="16" xfId="0" applyNumberFormat="1" applyFont="1" applyFill="1" applyBorder="1" applyAlignment="1">
      <alignment horizontal="center" vertical="center"/>
    </xf>
    <xf numFmtId="0" fontId="5" fillId="5" borderId="12" xfId="0" applyNumberFormat="1" applyFont="1" applyFill="1" applyBorder="1" applyAlignment="1">
      <alignment horizontal="left" vertical="center"/>
    </xf>
    <xf numFmtId="16" fontId="5" fillId="5" borderId="12" xfId="0" quotePrefix="1" applyNumberFormat="1" applyFont="1" applyFill="1" applyBorder="1" applyAlignment="1">
      <alignment horizontal="left" vertical="center"/>
    </xf>
    <xf numFmtId="0" fontId="5" fillId="3" borderId="17" xfId="0" applyNumberFormat="1" applyFont="1" applyFill="1" applyBorder="1" applyAlignment="1">
      <alignment horizontal="center" vertical="center"/>
    </xf>
    <xf numFmtId="4" fontId="5" fillId="2" borderId="17" xfId="1" quotePrefix="1" applyNumberFormat="1" applyFont="1" applyFill="1" applyBorder="1" applyAlignment="1" applyProtection="1">
      <alignment horizontal="center" vertical="center"/>
      <protection locked="0"/>
    </xf>
    <xf numFmtId="16" fontId="5" fillId="5" borderId="18" xfId="0" quotePrefix="1" applyNumberFormat="1" applyFont="1" applyFill="1" applyBorder="1" applyAlignment="1">
      <alignment horizontal="left" vertical="center"/>
    </xf>
    <xf numFmtId="4" fontId="5" fillId="3" borderId="20" xfId="0" quotePrefix="1" applyNumberFormat="1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0" fontId="7" fillId="5" borderId="25" xfId="0" applyNumberFormat="1" applyFont="1" applyFill="1" applyBorder="1" applyAlignment="1">
      <alignment horizontal="left" vertical="center"/>
    </xf>
    <xf numFmtId="0" fontId="32" fillId="5" borderId="12" xfId="0" applyFont="1" applyFill="1" applyBorder="1" applyAlignment="1">
      <alignment vertical="center"/>
    </xf>
    <xf numFmtId="0" fontId="5" fillId="5" borderId="27" xfId="0" applyNumberFormat="1" applyFont="1" applyFill="1" applyBorder="1" applyAlignment="1">
      <alignment horizontal="left" vertical="center"/>
    </xf>
    <xf numFmtId="0" fontId="5" fillId="5" borderId="14" xfId="0" applyNumberFormat="1" applyFont="1" applyFill="1" applyBorder="1" applyAlignment="1">
      <alignment horizontal="center" vertical="center"/>
    </xf>
    <xf numFmtId="0" fontId="5" fillId="3" borderId="29" xfId="0" applyNumberFormat="1" applyFont="1" applyFill="1" applyBorder="1" applyAlignment="1">
      <alignment horizontal="center" vertical="center"/>
    </xf>
    <xf numFmtId="0" fontId="5" fillId="5" borderId="30" xfId="0" applyFont="1" applyFill="1" applyBorder="1" applyAlignment="1">
      <alignment vertical="center"/>
    </xf>
    <xf numFmtId="165" fontId="5" fillId="5" borderId="30" xfId="0" applyNumberFormat="1" applyFont="1" applyFill="1" applyBorder="1" applyAlignment="1">
      <alignment vertical="center"/>
    </xf>
    <xf numFmtId="166" fontId="7" fillId="5" borderId="31" xfId="1" applyNumberFormat="1" applyFont="1" applyFill="1" applyBorder="1" applyAlignment="1">
      <alignment horizontal="right" vertical="center"/>
    </xf>
    <xf numFmtId="0" fontId="28" fillId="3" borderId="2" xfId="0" applyNumberFormat="1" applyFont="1" applyFill="1" applyBorder="1" applyAlignment="1">
      <alignment vertical="center"/>
    </xf>
    <xf numFmtId="0" fontId="7" fillId="5" borderId="2" xfId="0" applyNumberFormat="1" applyFont="1" applyFill="1" applyBorder="1" applyAlignment="1">
      <alignment horizontal="right" vertical="center" wrapText="1"/>
    </xf>
    <xf numFmtId="0" fontId="17" fillId="4" borderId="0" xfId="0" applyNumberFormat="1" applyFont="1" applyFill="1" applyBorder="1" applyAlignment="1">
      <alignment horizontal="left"/>
    </xf>
    <xf numFmtId="16" fontId="5" fillId="5" borderId="21" xfId="0" quotePrefix="1" applyNumberFormat="1" applyFont="1" applyFill="1" applyBorder="1" applyAlignment="1">
      <alignment horizontal="left" vertical="center"/>
    </xf>
    <xf numFmtId="4" fontId="7" fillId="0" borderId="0" xfId="1" applyNumberFormat="1" applyFont="1" applyFill="1" applyBorder="1" applyAlignment="1" applyProtection="1">
      <alignment horizontal="center" vertical="center"/>
      <protection locked="0"/>
    </xf>
    <xf numFmtId="4" fontId="5" fillId="0" borderId="16" xfId="0" quotePrefix="1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2" fillId="3" borderId="2" xfId="0" quotePrefix="1" applyNumberFormat="1" applyFont="1" applyFill="1" applyBorder="1" applyAlignment="1">
      <alignment horizontal="right" vertical="center"/>
    </xf>
    <xf numFmtId="0" fontId="2" fillId="3" borderId="19" xfId="0" applyFont="1" applyFill="1" applyBorder="1" applyAlignment="1">
      <alignment horizontal="center" vertical="center" wrapText="1"/>
    </xf>
    <xf numFmtId="0" fontId="5" fillId="5" borderId="26" xfId="0" applyNumberFormat="1" applyFont="1" applyFill="1" applyBorder="1" applyAlignment="1">
      <alignment horizontal="left" vertical="center"/>
    </xf>
    <xf numFmtId="0" fontId="8" fillId="3" borderId="2" xfId="0" applyNumberFormat="1" applyFon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>
      <alignment horizontal="center" vertical="center"/>
    </xf>
    <xf numFmtId="0" fontId="5" fillId="3" borderId="23" xfId="0" applyNumberFormat="1" applyFont="1" applyFill="1" applyBorder="1" applyAlignment="1">
      <alignment horizontal="center" vertical="center"/>
    </xf>
    <xf numFmtId="0" fontId="1" fillId="4" borderId="0" xfId="0" applyNumberFormat="1" applyFont="1" applyFill="1" applyBorder="1" applyAlignment="1">
      <alignment horizontal="center" vertical="center"/>
    </xf>
    <xf numFmtId="0" fontId="40" fillId="4" borderId="0" xfId="0" applyNumberFormat="1" applyFont="1" applyFill="1" applyBorder="1" applyAlignment="1">
      <alignment horizontal="center" vertical="center"/>
    </xf>
    <xf numFmtId="0" fontId="40" fillId="0" borderId="0" xfId="0" applyNumberFormat="1" applyFont="1" applyFill="1" applyBorder="1" applyAlignment="1">
      <alignment horizontal="center" vertical="center"/>
    </xf>
    <xf numFmtId="0" fontId="40" fillId="0" borderId="0" xfId="0" applyNumberFormat="1" applyFont="1" applyBorder="1" applyAlignment="1">
      <alignment horizontal="center" vertical="center"/>
    </xf>
    <xf numFmtId="4" fontId="5" fillId="7" borderId="2" xfId="0" quotePrefix="1" applyNumberFormat="1" applyFont="1" applyFill="1" applyBorder="1" applyAlignment="1">
      <alignment horizontal="center" vertical="center"/>
    </xf>
    <xf numFmtId="4" fontId="5" fillId="7" borderId="28" xfId="0" quotePrefix="1" applyNumberFormat="1" applyFont="1" applyFill="1" applyBorder="1" applyAlignment="1">
      <alignment horizontal="center" vertical="center"/>
    </xf>
    <xf numFmtId="168" fontId="4" fillId="7" borderId="2" xfId="0" applyNumberFormat="1" applyFont="1" applyFill="1" applyBorder="1" applyAlignment="1" applyProtection="1">
      <alignment horizontal="right" vertical="center"/>
      <protection locked="0"/>
    </xf>
    <xf numFmtId="4" fontId="5" fillId="8" borderId="2" xfId="0" quotePrefix="1" applyNumberFormat="1" applyFont="1" applyFill="1" applyBorder="1" applyAlignment="1">
      <alignment horizontal="center" vertical="center"/>
    </xf>
    <xf numFmtId="4" fontId="5" fillId="8" borderId="17" xfId="0" quotePrefix="1" applyNumberFormat="1" applyFont="1" applyFill="1" applyBorder="1" applyAlignment="1">
      <alignment horizontal="center" vertical="center"/>
    </xf>
    <xf numFmtId="4" fontId="17" fillId="8" borderId="2" xfId="0" quotePrefix="1" applyNumberFormat="1" applyFont="1" applyFill="1" applyBorder="1" applyAlignment="1">
      <alignment horizontal="center" vertical="center"/>
    </xf>
    <xf numFmtId="4" fontId="17" fillId="8" borderId="17" xfId="0" quotePrefix="1" applyNumberFormat="1" applyFont="1" applyFill="1" applyBorder="1" applyAlignment="1">
      <alignment horizontal="center" vertical="center"/>
    </xf>
    <xf numFmtId="4" fontId="19" fillId="8" borderId="2" xfId="0" quotePrefix="1" applyNumberFormat="1" applyFont="1" applyFill="1" applyBorder="1" applyAlignment="1">
      <alignment horizontal="center" vertical="center"/>
    </xf>
    <xf numFmtId="4" fontId="19" fillId="8" borderId="17" xfId="0" quotePrefix="1" applyNumberFormat="1" applyFont="1" applyFill="1" applyBorder="1" applyAlignment="1">
      <alignment horizontal="center" vertical="center"/>
    </xf>
    <xf numFmtId="4" fontId="5" fillId="8" borderId="4" xfId="0" quotePrefix="1" applyNumberFormat="1" applyFont="1" applyFill="1" applyBorder="1" applyAlignment="1">
      <alignment horizontal="center" vertical="center"/>
    </xf>
    <xf numFmtId="4" fontId="5" fillId="8" borderId="22" xfId="0" quotePrefix="1" applyNumberFormat="1" applyFont="1" applyFill="1" applyBorder="1" applyAlignment="1">
      <alignment horizontal="center" vertical="center"/>
    </xf>
    <xf numFmtId="0" fontId="31" fillId="0" borderId="0" xfId="0" applyNumberFormat="1" applyFont="1" applyFill="1" applyBorder="1" applyAlignment="1">
      <alignment horizontal="center" vertical="center"/>
    </xf>
    <xf numFmtId="0" fontId="31" fillId="0" borderId="0" xfId="0" applyNumberFormat="1" applyFont="1" applyBorder="1" applyAlignment="1">
      <alignment horizontal="center" vertical="center"/>
    </xf>
    <xf numFmtId="4" fontId="42" fillId="8" borderId="5" xfId="0" applyNumberFormat="1" applyFont="1" applyFill="1" applyBorder="1" applyAlignment="1">
      <alignment horizontal="center" vertical="center"/>
    </xf>
    <xf numFmtId="4" fontId="5" fillId="8" borderId="2" xfId="0" applyNumberFormat="1" applyFont="1" applyFill="1" applyBorder="1" applyAlignment="1">
      <alignment horizontal="center" vertical="center"/>
    </xf>
    <xf numFmtId="4" fontId="5" fillId="7" borderId="6" xfId="0" applyNumberFormat="1" applyFont="1" applyFill="1" applyBorder="1" applyAlignment="1">
      <alignment horizontal="center" vertical="center" wrapText="1"/>
    </xf>
    <xf numFmtId="4" fontId="5" fillId="7" borderId="2" xfId="0" applyNumberFormat="1" applyFont="1" applyFill="1" applyBorder="1" applyAlignment="1">
      <alignment horizontal="center" vertical="center"/>
    </xf>
    <xf numFmtId="4" fontId="43" fillId="8" borderId="5" xfId="1" quotePrefix="1" applyNumberFormat="1" applyFont="1" applyFill="1" applyBorder="1" applyAlignment="1" applyProtection="1">
      <alignment horizontal="center" vertical="center"/>
      <protection locked="0"/>
    </xf>
    <xf numFmtId="4" fontId="31" fillId="3" borderId="31" xfId="0" quotePrefix="1" applyNumberFormat="1" applyFont="1" applyFill="1" applyBorder="1" applyAlignment="1">
      <alignment horizontal="center" vertical="center"/>
    </xf>
    <xf numFmtId="4" fontId="7" fillId="8" borderId="5" xfId="1" applyNumberFormat="1" applyFont="1" applyFill="1" applyBorder="1" applyAlignment="1" applyProtection="1">
      <alignment horizontal="center" vertical="center"/>
      <protection locked="0"/>
    </xf>
    <xf numFmtId="4" fontId="5" fillId="8" borderId="17" xfId="1" quotePrefix="1" applyNumberFormat="1" applyFont="1" applyFill="1" applyBorder="1" applyAlignment="1" applyProtection="1">
      <alignment horizontal="center" vertical="center"/>
      <protection locked="0"/>
    </xf>
    <xf numFmtId="4" fontId="5" fillId="8" borderId="22" xfId="1" quotePrefix="1" applyNumberFormat="1" applyFont="1" applyFill="1" applyBorder="1" applyAlignment="1" applyProtection="1">
      <alignment horizontal="center" vertical="center"/>
      <protection locked="0"/>
    </xf>
    <xf numFmtId="167" fontId="29" fillId="7" borderId="2" xfId="0" applyNumberFormat="1" applyFont="1" applyFill="1" applyBorder="1" applyAlignment="1">
      <alignment horizontal="center" vertical="center"/>
    </xf>
    <xf numFmtId="4" fontId="5" fillId="7" borderId="17" xfId="1" quotePrefix="1" applyNumberFormat="1" applyFont="1" applyFill="1" applyBorder="1" applyAlignment="1" applyProtection="1">
      <alignment horizontal="center" vertical="center"/>
      <protection locked="0"/>
    </xf>
    <xf numFmtId="4" fontId="28" fillId="3" borderId="4" xfId="1" applyNumberFormat="1" applyFont="1" applyFill="1" applyBorder="1" applyAlignment="1" applyProtection="1">
      <alignment horizontal="center" vertical="center"/>
      <protection locked="0"/>
    </xf>
    <xf numFmtId="4" fontId="2" fillId="8" borderId="22" xfId="1" applyNumberFormat="1" applyFont="1" applyFill="1" applyBorder="1" applyAlignment="1" applyProtection="1">
      <alignment horizontal="center" vertical="center"/>
      <protection locked="0"/>
    </xf>
    <xf numFmtId="0" fontId="7" fillId="3" borderId="41" xfId="0" applyNumberFormat="1" applyFont="1" applyFill="1" applyBorder="1" applyAlignment="1">
      <alignment horizontal="center" vertical="center" wrapText="1"/>
    </xf>
    <xf numFmtId="0" fontId="7" fillId="3" borderId="42" xfId="0" applyNumberFormat="1" applyFont="1" applyFill="1" applyBorder="1" applyAlignment="1">
      <alignment horizontal="center" vertical="center" wrapText="1"/>
    </xf>
    <xf numFmtId="4" fontId="5" fillId="3" borderId="29" xfId="0" quotePrefix="1" applyNumberFormat="1" applyFont="1" applyFill="1" applyBorder="1" applyAlignment="1">
      <alignment horizontal="center" vertical="center"/>
    </xf>
    <xf numFmtId="0" fontId="5" fillId="3" borderId="46" xfId="0" applyNumberFormat="1" applyFont="1" applyFill="1" applyBorder="1" applyAlignment="1">
      <alignment horizontal="center" vertical="center"/>
    </xf>
    <xf numFmtId="4" fontId="5" fillId="3" borderId="46" xfId="0" applyNumberFormat="1" applyFont="1" applyFill="1" applyBorder="1" applyAlignment="1">
      <alignment horizontal="center" vertical="center"/>
    </xf>
    <xf numFmtId="0" fontId="5" fillId="3" borderId="42" xfId="0" applyNumberFormat="1" applyFont="1" applyFill="1" applyBorder="1" applyAlignment="1">
      <alignment horizontal="center" vertical="center"/>
    </xf>
    <xf numFmtId="0" fontId="33" fillId="3" borderId="17" xfId="0" applyNumberFormat="1" applyFont="1" applyFill="1" applyBorder="1" applyAlignment="1">
      <alignment horizontal="center" vertical="center" wrapText="1"/>
    </xf>
    <xf numFmtId="0" fontId="3" fillId="5" borderId="47" xfId="0" applyNumberFormat="1" applyFont="1" applyFill="1" applyBorder="1" applyAlignment="1">
      <alignment horizontal="left" vertical="center"/>
    </xf>
    <xf numFmtId="0" fontId="3" fillId="5" borderId="48" xfId="0" applyFont="1" applyFill="1" applyBorder="1" applyAlignment="1">
      <alignment horizontal="left" vertical="center"/>
    </xf>
    <xf numFmtId="0" fontId="5" fillId="5" borderId="49" xfId="0" applyNumberFormat="1" applyFont="1" applyFill="1" applyBorder="1" applyAlignment="1">
      <alignment horizontal="center" vertical="center"/>
    </xf>
    <xf numFmtId="0" fontId="5" fillId="5" borderId="49" xfId="0" applyNumberFormat="1" applyFont="1" applyFill="1" applyBorder="1" applyAlignment="1">
      <alignment horizontal="center" vertical="center" wrapText="1"/>
    </xf>
    <xf numFmtId="0" fontId="7" fillId="5" borderId="46" xfId="0" applyNumberFormat="1" applyFont="1" applyFill="1" applyBorder="1" applyAlignment="1">
      <alignment horizontal="center" vertical="center" wrapText="1"/>
    </xf>
    <xf numFmtId="0" fontId="7" fillId="5" borderId="42" xfId="0" applyNumberFormat="1" applyFont="1" applyFill="1" applyBorder="1" applyAlignment="1">
      <alignment horizontal="center" vertical="center" wrapText="1"/>
    </xf>
    <xf numFmtId="0" fontId="45" fillId="3" borderId="11" xfId="0" applyNumberFormat="1" applyFont="1" applyFill="1" applyBorder="1" applyAlignment="1">
      <alignment horizontal="center" vertical="center"/>
    </xf>
    <xf numFmtId="0" fontId="45" fillId="3" borderId="10" xfId="0" applyNumberFormat="1" applyFont="1" applyFill="1" applyBorder="1" applyAlignment="1">
      <alignment horizontal="left" vertical="center"/>
    </xf>
    <xf numFmtId="0" fontId="45" fillId="3" borderId="10" xfId="0" applyNumberFormat="1" applyFont="1" applyFill="1" applyBorder="1" applyAlignment="1">
      <alignment horizontal="center" vertical="center"/>
    </xf>
    <xf numFmtId="0" fontId="45" fillId="3" borderId="10" xfId="0" applyFont="1" applyFill="1" applyBorder="1" applyAlignment="1">
      <alignment vertical="center" wrapText="1"/>
    </xf>
    <xf numFmtId="4" fontId="46" fillId="6" borderId="34" xfId="0" quotePrefix="1" applyNumberFormat="1" applyFont="1" applyFill="1" applyBorder="1" applyAlignment="1">
      <alignment horizontal="center" vertical="center"/>
    </xf>
    <xf numFmtId="4" fontId="46" fillId="6" borderId="37" xfId="0" quotePrefix="1" applyNumberFormat="1" applyFont="1" applyFill="1" applyBorder="1" applyAlignment="1">
      <alignment horizontal="center" vertical="center"/>
    </xf>
    <xf numFmtId="0" fontId="45" fillId="4" borderId="0" xfId="0" applyNumberFormat="1" applyFont="1" applyFill="1" applyBorder="1" applyAlignment="1">
      <alignment horizontal="center" vertical="center"/>
    </xf>
    <xf numFmtId="0" fontId="45" fillId="0" borderId="0" xfId="0" applyNumberFormat="1" applyFont="1" applyFill="1" applyBorder="1" applyAlignment="1">
      <alignment horizontal="center" vertical="center"/>
    </xf>
    <xf numFmtId="0" fontId="45" fillId="0" borderId="0" xfId="0" applyNumberFormat="1" applyFont="1" applyBorder="1" applyAlignment="1">
      <alignment horizontal="center" vertical="center"/>
    </xf>
    <xf numFmtId="0" fontId="35" fillId="4" borderId="0" xfId="0" applyNumberFormat="1" applyFont="1" applyFill="1" applyBorder="1" applyAlignment="1">
      <alignment horizontal="left" vertical="top" wrapText="1"/>
    </xf>
    <xf numFmtId="0" fontId="38" fillId="4" borderId="0" xfId="0" applyNumberFormat="1" applyFont="1" applyFill="1" applyBorder="1" applyAlignment="1">
      <alignment horizontal="left" vertical="top" wrapText="1"/>
    </xf>
    <xf numFmtId="0" fontId="40" fillId="0" borderId="0" xfId="0" applyFont="1" applyAlignment="1"/>
    <xf numFmtId="0" fontId="41" fillId="5" borderId="34" xfId="0" applyNumberFormat="1" applyFont="1" applyFill="1" applyBorder="1" applyAlignment="1">
      <alignment horizontal="center" vertical="center" wrapText="1"/>
    </xf>
    <xf numFmtId="0" fontId="41" fillId="5" borderId="30" xfId="0" applyFont="1" applyFill="1" applyBorder="1" applyAlignment="1">
      <alignment horizontal="center" vertical="center" wrapText="1"/>
    </xf>
    <xf numFmtId="0" fontId="5" fillId="5" borderId="26" xfId="0" applyNumberFormat="1" applyFont="1" applyFill="1" applyBorder="1" applyAlignment="1">
      <alignment horizontal="left" vertical="center"/>
    </xf>
    <xf numFmtId="0" fontId="5" fillId="5" borderId="13" xfId="0" applyNumberFormat="1" applyFont="1" applyFill="1" applyBorder="1" applyAlignment="1">
      <alignment horizontal="left" vertical="center"/>
    </xf>
    <xf numFmtId="0" fontId="4" fillId="5" borderId="26" xfId="0" applyNumberFormat="1" applyFont="1" applyFill="1" applyBorder="1" applyAlignment="1">
      <alignment horizontal="left" vertical="center"/>
    </xf>
    <xf numFmtId="0" fontId="4" fillId="5" borderId="13" xfId="0" applyNumberFormat="1" applyFont="1" applyFill="1" applyBorder="1" applyAlignment="1">
      <alignment horizontal="left" vertical="center"/>
    </xf>
    <xf numFmtId="0" fontId="11" fillId="3" borderId="3" xfId="0" applyNumberFormat="1" applyFont="1" applyFill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8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3" borderId="7" xfId="0" applyNumberFormat="1" applyFont="1" applyFill="1" applyBorder="1" applyAlignment="1">
      <alignment horizontal="center" vertical="center"/>
    </xf>
    <xf numFmtId="0" fontId="5" fillId="3" borderId="8" xfId="0" applyNumberFormat="1" applyFont="1" applyFill="1" applyBorder="1" applyAlignment="1">
      <alignment horizontal="center" vertical="center"/>
    </xf>
    <xf numFmtId="0" fontId="5" fillId="3" borderId="33" xfId="0" applyNumberFormat="1" applyFont="1" applyFill="1" applyBorder="1" applyAlignment="1">
      <alignment horizontal="center" vertical="center"/>
    </xf>
    <xf numFmtId="0" fontId="5" fillId="3" borderId="9" xfId="0" applyNumberFormat="1" applyFont="1" applyFill="1" applyBorder="1" applyAlignment="1">
      <alignment horizontal="center" vertical="center"/>
    </xf>
    <xf numFmtId="0" fontId="5" fillId="3" borderId="0" xfId="0" applyNumberFormat="1" applyFont="1" applyFill="1" applyBorder="1" applyAlignment="1">
      <alignment horizontal="center" vertical="center"/>
    </xf>
    <xf numFmtId="0" fontId="5" fillId="3" borderId="15" xfId="0" applyNumberFormat="1" applyFont="1" applyFill="1" applyBorder="1" applyAlignment="1">
      <alignment horizontal="center" vertical="center"/>
    </xf>
    <xf numFmtId="0" fontId="5" fillId="3" borderId="35" xfId="0" applyNumberFormat="1" applyFont="1" applyFill="1" applyBorder="1" applyAlignment="1">
      <alignment horizontal="center" vertical="center"/>
    </xf>
    <xf numFmtId="0" fontId="5" fillId="3" borderId="14" xfId="0" applyNumberFormat="1" applyFont="1" applyFill="1" applyBorder="1" applyAlignment="1">
      <alignment horizontal="center" vertical="center"/>
    </xf>
    <xf numFmtId="0" fontId="5" fillId="3" borderId="36" xfId="0" applyNumberFormat="1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4" fillId="6" borderId="26" xfId="0" applyNumberFormat="1" applyFont="1" applyFill="1" applyBorder="1" applyAlignment="1">
      <alignment horizontal="left" vertical="center" wrapText="1"/>
    </xf>
    <xf numFmtId="0" fontId="44" fillId="6" borderId="13" xfId="0" applyNumberFormat="1" applyFont="1" applyFill="1" applyBorder="1" applyAlignment="1">
      <alignment horizontal="left" vertical="center" wrapText="1"/>
    </xf>
    <xf numFmtId="0" fontId="5" fillId="3" borderId="3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5" fillId="3" borderId="23" xfId="0" applyNumberFormat="1" applyFont="1" applyFill="1" applyBorder="1" applyAlignment="1">
      <alignment horizontal="center" vertical="center"/>
    </xf>
    <xf numFmtId="0" fontId="3" fillId="5" borderId="26" xfId="0" applyNumberFormat="1" applyFont="1" applyFill="1" applyBorder="1" applyAlignment="1">
      <alignment horizontal="left" vertical="center"/>
    </xf>
    <xf numFmtId="0" fontId="3" fillId="5" borderId="13" xfId="0" applyNumberFormat="1" applyFont="1" applyFill="1" applyBorder="1" applyAlignment="1">
      <alignment horizontal="left" vertical="center"/>
    </xf>
    <xf numFmtId="0" fontId="7" fillId="5" borderId="26" xfId="0" applyNumberFormat="1" applyFont="1" applyFill="1" applyBorder="1" applyAlignment="1">
      <alignment horizontal="left" vertical="center"/>
    </xf>
    <xf numFmtId="0" fontId="7" fillId="5" borderId="13" xfId="0" applyNumberFormat="1" applyFont="1" applyFill="1" applyBorder="1" applyAlignment="1">
      <alignment horizontal="left" vertical="center"/>
    </xf>
    <xf numFmtId="0" fontId="5" fillId="7" borderId="7" xfId="0" applyNumberFormat="1" applyFont="1" applyFill="1" applyBorder="1" applyAlignment="1">
      <alignment horizontal="left" vertical="center" wrapText="1"/>
    </xf>
    <xf numFmtId="0" fontId="5" fillId="7" borderId="8" xfId="0" applyNumberFormat="1" applyFont="1" applyFill="1" applyBorder="1" applyAlignment="1">
      <alignment horizontal="left" vertical="center"/>
    </xf>
    <xf numFmtId="0" fontId="5" fillId="7" borderId="33" xfId="0" applyNumberFormat="1" applyFont="1" applyFill="1" applyBorder="1" applyAlignment="1">
      <alignment horizontal="left" vertical="center"/>
    </xf>
    <xf numFmtId="0" fontId="5" fillId="7" borderId="9" xfId="0" applyNumberFormat="1" applyFont="1" applyFill="1" applyBorder="1" applyAlignment="1">
      <alignment horizontal="left" vertical="center"/>
    </xf>
    <xf numFmtId="0" fontId="5" fillId="7" borderId="0" xfId="0" applyNumberFormat="1" applyFont="1" applyFill="1" applyBorder="1" applyAlignment="1">
      <alignment horizontal="left" vertical="center"/>
    </xf>
    <xf numFmtId="0" fontId="5" fillId="7" borderId="15" xfId="0" applyNumberFormat="1" applyFont="1" applyFill="1" applyBorder="1" applyAlignment="1">
      <alignment horizontal="left" vertical="center"/>
    </xf>
    <xf numFmtId="0" fontId="5" fillId="7" borderId="11" xfId="0" applyNumberFormat="1" applyFont="1" applyFill="1" applyBorder="1" applyAlignment="1">
      <alignment horizontal="left" vertical="center"/>
    </xf>
    <xf numFmtId="0" fontId="5" fillId="7" borderId="10" xfId="0" applyNumberFormat="1" applyFont="1" applyFill="1" applyBorder="1" applyAlignment="1">
      <alignment horizontal="left" vertical="center"/>
    </xf>
    <xf numFmtId="0" fontId="5" fillId="7" borderId="32" xfId="0" applyNumberFormat="1" applyFont="1" applyFill="1" applyBorder="1" applyAlignment="1">
      <alignment horizontal="left" vertical="center"/>
    </xf>
    <xf numFmtId="0" fontId="20" fillId="5" borderId="34" xfId="0" quotePrefix="1" applyFont="1" applyFill="1" applyBorder="1" applyAlignment="1" applyProtection="1">
      <alignment horizontal="center" vertical="top" wrapText="1"/>
      <protection locked="0"/>
    </xf>
    <xf numFmtId="0" fontId="20" fillId="5" borderId="30" xfId="0" quotePrefix="1" applyFont="1" applyFill="1" applyBorder="1" applyAlignment="1" applyProtection="1">
      <alignment horizontal="center" vertical="top" wrapText="1"/>
      <protection locked="0"/>
    </xf>
    <xf numFmtId="0" fontId="20" fillId="5" borderId="31" xfId="0" quotePrefix="1" applyFont="1" applyFill="1" applyBorder="1" applyAlignment="1" applyProtection="1">
      <alignment horizontal="center" vertical="top" wrapText="1"/>
      <protection locked="0"/>
    </xf>
    <xf numFmtId="0" fontId="7" fillId="5" borderId="38" xfId="0" applyNumberFormat="1" applyFont="1" applyFill="1" applyBorder="1" applyAlignment="1">
      <alignment horizontal="left" vertical="center"/>
    </xf>
    <xf numFmtId="0" fontId="7" fillId="5" borderId="39" xfId="0" applyFont="1" applyFill="1" applyBorder="1" applyAlignment="1">
      <alignment vertical="center"/>
    </xf>
    <xf numFmtId="0" fontId="7" fillId="5" borderId="12" xfId="0" applyNumberFormat="1" applyFont="1" applyFill="1" applyBorder="1" applyAlignment="1">
      <alignment horizontal="left" vertical="center"/>
    </xf>
    <xf numFmtId="0" fontId="5" fillId="5" borderId="15" xfId="0" applyFont="1" applyFill="1" applyBorder="1" applyAlignment="1">
      <alignment horizontal="left" vertical="center"/>
    </xf>
    <xf numFmtId="0" fontId="7" fillId="5" borderId="13" xfId="0" applyFont="1" applyFill="1" applyBorder="1" applyAlignment="1">
      <alignment horizontal="left" vertical="center"/>
    </xf>
    <xf numFmtId="0" fontId="11" fillId="3" borderId="2" xfId="0" applyNumberFormat="1" applyFont="1" applyFill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2" fontId="5" fillId="7" borderId="2" xfId="0" applyNumberFormat="1" applyFont="1" applyFill="1" applyBorder="1" applyAlignment="1">
      <alignment horizontal="right" vertical="center"/>
    </xf>
    <xf numFmtId="0" fontId="7" fillId="5" borderId="34" xfId="0" applyFont="1" applyFill="1" applyBorder="1" applyAlignment="1">
      <alignment horizontal="left" vertical="center"/>
    </xf>
    <xf numFmtId="0" fontId="7" fillId="5" borderId="30" xfId="0" applyFont="1" applyFill="1" applyBorder="1" applyAlignment="1">
      <alignment horizontal="left" vertical="center"/>
    </xf>
    <xf numFmtId="0" fontId="7" fillId="5" borderId="43" xfId="0" applyNumberFormat="1" applyFont="1" applyFill="1" applyBorder="1" applyAlignment="1">
      <alignment horizontal="center" vertical="center" wrapText="1"/>
    </xf>
    <xf numFmtId="0" fontId="7" fillId="5" borderId="44" xfId="0" applyFont="1" applyFill="1" applyBorder="1" applyAlignment="1">
      <alignment horizontal="center" vertical="center" wrapText="1"/>
    </xf>
    <xf numFmtId="0" fontId="7" fillId="3" borderId="40" xfId="0" applyNumberFormat="1" applyFont="1" applyFill="1" applyBorder="1" applyAlignment="1">
      <alignment horizontal="center" vertical="center"/>
    </xf>
    <xf numFmtId="0" fontId="7" fillId="3" borderId="41" xfId="0" applyNumberFormat="1" applyFont="1" applyFill="1" applyBorder="1" applyAlignment="1">
      <alignment horizontal="center" vertical="center"/>
    </xf>
    <xf numFmtId="0" fontId="7" fillId="3" borderId="39" xfId="0" applyNumberFormat="1" applyFont="1" applyFill="1" applyBorder="1" applyAlignment="1">
      <alignment horizontal="center" vertical="center"/>
    </xf>
    <xf numFmtId="0" fontId="7" fillId="5" borderId="45" xfId="0" applyNumberFormat="1" applyFont="1" applyFill="1" applyBorder="1" applyAlignment="1">
      <alignment horizontal="left" vertical="center" wrapText="1"/>
    </xf>
    <xf numFmtId="0" fontId="7" fillId="5" borderId="46" xfId="0" applyFont="1" applyFill="1" applyBorder="1" applyAlignment="1">
      <alignment horizontal="left" vertical="center" wrapText="1"/>
    </xf>
    <xf numFmtId="0" fontId="5" fillId="3" borderId="40" xfId="0" applyNumberFormat="1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7" fillId="5" borderId="26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3" borderId="11" xfId="0" applyNumberFormat="1" applyFont="1" applyFill="1" applyBorder="1" applyAlignment="1">
      <alignment horizontal="center" vertical="center"/>
    </xf>
    <xf numFmtId="0" fontId="5" fillId="3" borderId="10" xfId="0" applyNumberFormat="1" applyFont="1" applyFill="1" applyBorder="1" applyAlignment="1">
      <alignment horizontal="center" vertical="center"/>
    </xf>
    <xf numFmtId="0" fontId="5" fillId="3" borderId="24" xfId="0" applyNumberFormat="1" applyFont="1" applyFill="1" applyBorder="1" applyAlignment="1">
      <alignment horizontal="center" vertical="center"/>
    </xf>
    <xf numFmtId="0" fontId="41" fillId="5" borderId="43" xfId="0" applyNumberFormat="1" applyFont="1" applyFill="1" applyBorder="1" applyAlignment="1">
      <alignment horizontal="center" vertical="center" wrapText="1"/>
    </xf>
    <xf numFmtId="0" fontId="41" fillId="5" borderId="44" xfId="0" applyFont="1" applyFill="1" applyBorder="1" applyAlignment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93"/>
  <sheetViews>
    <sheetView tabSelected="1" topLeftCell="A57" zoomScale="110" zoomScaleNormal="110" workbookViewId="0">
      <selection activeCell="B79" sqref="B79"/>
    </sheetView>
  </sheetViews>
  <sheetFormatPr baseColWidth="10" defaultRowHeight="14.25" x14ac:dyDescent="0.2"/>
  <cols>
    <col min="1" max="1" width="2.7109375" style="3" customWidth="1"/>
    <col min="2" max="2" width="89.140625" style="5" bestFit="1" customWidth="1"/>
    <col min="3" max="3" width="12" customWidth="1"/>
    <col min="4" max="4" width="12.28515625" customWidth="1"/>
    <col min="5" max="5" width="16.7109375" customWidth="1"/>
    <col min="6" max="6" width="12.7109375" customWidth="1"/>
    <col min="7" max="7" width="10.140625" customWidth="1"/>
    <col min="8" max="8" width="23.85546875" style="6" customWidth="1"/>
    <col min="9" max="9" width="27.7109375" style="3" customWidth="1"/>
    <col min="10" max="10" width="23.28515625" style="10" customWidth="1"/>
    <col min="11" max="11" width="30.140625" style="10" customWidth="1"/>
    <col min="12" max="15" width="11.42578125" style="10"/>
    <col min="16" max="16384" width="11.42578125" style="3"/>
  </cols>
  <sheetData>
    <row r="1" spans="1:17" s="1" customFormat="1" ht="44.25" customHeight="1" thickBot="1" x14ac:dyDescent="0.25">
      <c r="A1" s="211" t="s">
        <v>71</v>
      </c>
      <c r="B1" s="212"/>
      <c r="C1" s="212"/>
      <c r="D1" s="212"/>
      <c r="E1" s="212"/>
      <c r="F1" s="212"/>
      <c r="G1" s="212"/>
      <c r="H1" s="212"/>
      <c r="I1" s="213"/>
      <c r="J1" s="75"/>
      <c r="K1" s="75"/>
      <c r="L1" s="7"/>
      <c r="M1" s="8"/>
      <c r="N1" s="7"/>
      <c r="O1" s="8"/>
      <c r="P1" s="2"/>
      <c r="Q1" s="2"/>
    </row>
    <row r="2" spans="1:17" s="1" customFormat="1" ht="18.600000000000001" customHeight="1" thickBot="1" x14ac:dyDescent="0.25">
      <c r="A2" s="222" t="s">
        <v>4</v>
      </c>
      <c r="B2" s="223"/>
      <c r="C2" s="98"/>
      <c r="D2" s="98"/>
      <c r="E2" s="98"/>
      <c r="F2" s="98"/>
      <c r="G2" s="98"/>
      <c r="H2" s="99"/>
      <c r="I2" s="100"/>
      <c r="J2" s="76"/>
      <c r="K2" s="77"/>
      <c r="L2" s="7"/>
      <c r="M2" s="8"/>
      <c r="N2" s="7"/>
      <c r="O2" s="8"/>
      <c r="P2" s="2"/>
      <c r="Q2" s="2"/>
    </row>
    <row r="3" spans="1:17" s="4" customFormat="1" ht="37.5" customHeight="1" x14ac:dyDescent="0.2">
      <c r="A3" s="214" t="s">
        <v>60</v>
      </c>
      <c r="B3" s="215"/>
      <c r="C3" s="226" t="s">
        <v>5</v>
      </c>
      <c r="D3" s="227"/>
      <c r="E3" s="227"/>
      <c r="F3" s="227"/>
      <c r="G3" s="228"/>
      <c r="H3" s="146" t="s">
        <v>6</v>
      </c>
      <c r="I3" s="147" t="s">
        <v>6</v>
      </c>
      <c r="J3" s="58"/>
      <c r="K3" s="58"/>
      <c r="L3" s="9"/>
      <c r="M3" s="9"/>
      <c r="N3" s="9"/>
      <c r="O3" s="9"/>
    </row>
    <row r="4" spans="1:17" s="4" customFormat="1" ht="18.600000000000001" customHeight="1" x14ac:dyDescent="0.2">
      <c r="A4" s="216" t="s">
        <v>22</v>
      </c>
      <c r="B4" s="217"/>
      <c r="C4" s="17"/>
      <c r="D4" s="17"/>
      <c r="E4" s="17"/>
      <c r="F4" s="114"/>
      <c r="G4" s="114"/>
      <c r="H4" s="16"/>
      <c r="I4" s="82"/>
      <c r="J4" s="58"/>
      <c r="K4" s="58"/>
      <c r="L4" s="9"/>
      <c r="M4" s="9"/>
      <c r="N4" s="9"/>
      <c r="O4" s="9"/>
    </row>
    <row r="5" spans="1:17" s="4" customFormat="1" ht="18.600000000000001" customHeight="1" x14ac:dyDescent="0.2">
      <c r="A5" s="200" t="s">
        <v>58</v>
      </c>
      <c r="B5" s="218"/>
      <c r="C5" s="114"/>
      <c r="D5" s="114"/>
      <c r="E5" s="114"/>
      <c r="F5" s="114"/>
      <c r="G5" s="114"/>
      <c r="H5" s="15"/>
      <c r="I5" s="82"/>
      <c r="J5" s="58"/>
      <c r="K5" s="58"/>
      <c r="L5" s="9"/>
      <c r="M5" s="9"/>
      <c r="N5" s="9"/>
      <c r="O5" s="9"/>
    </row>
    <row r="6" spans="1:17" s="4" customFormat="1" x14ac:dyDescent="0.2">
      <c r="A6" s="83"/>
      <c r="B6" s="43" t="s">
        <v>44</v>
      </c>
      <c r="C6" s="11"/>
      <c r="D6" s="11"/>
      <c r="E6" s="22">
        <v>200000</v>
      </c>
      <c r="F6" s="114"/>
      <c r="G6" s="11"/>
      <c r="H6" s="12"/>
      <c r="I6" s="82"/>
      <c r="J6" s="58"/>
      <c r="K6" s="58"/>
      <c r="L6" s="9"/>
      <c r="M6" s="9"/>
      <c r="N6" s="9"/>
      <c r="O6" s="9"/>
    </row>
    <row r="7" spans="1:17" s="4" customFormat="1" ht="15" customHeight="1" x14ac:dyDescent="0.2">
      <c r="A7" s="84"/>
      <c r="B7" s="44" t="s">
        <v>62</v>
      </c>
      <c r="C7" s="11"/>
      <c r="D7" s="11"/>
      <c r="E7" s="114"/>
      <c r="F7" s="27">
        <v>46518.5</v>
      </c>
      <c r="G7" s="13"/>
      <c r="H7" s="29" t="s">
        <v>50</v>
      </c>
      <c r="I7" s="85" t="s">
        <v>51</v>
      </c>
      <c r="J7" s="78"/>
      <c r="K7" s="58"/>
      <c r="L7" s="9"/>
      <c r="M7" s="9"/>
      <c r="N7" s="9"/>
      <c r="O7" s="9"/>
    </row>
    <row r="8" spans="1:17" s="4" customFormat="1" ht="15" customHeight="1" x14ac:dyDescent="0.2">
      <c r="A8" s="84"/>
      <c r="B8" s="45" t="s">
        <v>47</v>
      </c>
      <c r="C8" s="11"/>
      <c r="D8" s="11"/>
      <c r="E8" s="114"/>
      <c r="F8" s="114"/>
      <c r="G8" s="11"/>
      <c r="H8" s="31" t="s">
        <v>21</v>
      </c>
      <c r="I8" s="86" t="s">
        <v>21</v>
      </c>
      <c r="J8" s="78"/>
      <c r="K8" s="58"/>
      <c r="L8" s="9"/>
      <c r="M8" s="9"/>
      <c r="N8" s="9"/>
      <c r="O8" s="9"/>
    </row>
    <row r="9" spans="1:17" s="4" customFormat="1" ht="15" customHeight="1" x14ac:dyDescent="0.2">
      <c r="A9" s="84"/>
      <c r="B9" s="81" t="s">
        <v>14</v>
      </c>
      <c r="C9" s="11"/>
      <c r="D9" s="11"/>
      <c r="E9" s="23">
        <v>0.02</v>
      </c>
      <c r="F9" s="114"/>
      <c r="G9" s="11"/>
      <c r="H9" s="30">
        <f>E9*$F$7</f>
        <v>930.37</v>
      </c>
      <c r="I9" s="143"/>
      <c r="J9" s="78"/>
      <c r="K9" s="58"/>
      <c r="L9" s="9"/>
      <c r="M9" s="9"/>
      <c r="N9" s="9"/>
      <c r="O9" s="9"/>
    </row>
    <row r="10" spans="1:17" s="4" customFormat="1" ht="15" customHeight="1" x14ac:dyDescent="0.2">
      <c r="A10" s="84"/>
      <c r="B10" s="81" t="s">
        <v>15</v>
      </c>
      <c r="C10" s="11"/>
      <c r="D10" s="11"/>
      <c r="E10" s="23">
        <v>0.09</v>
      </c>
      <c r="F10" s="24"/>
      <c r="G10" s="21"/>
      <c r="H10" s="30">
        <f t="shared" ref="H10:H17" si="0">E10*$F$7</f>
        <v>4186.665</v>
      </c>
      <c r="I10" s="143"/>
      <c r="J10" s="78"/>
      <c r="K10" s="58"/>
      <c r="L10" s="9"/>
      <c r="M10" s="9"/>
      <c r="N10" s="9"/>
      <c r="O10" s="9"/>
    </row>
    <row r="11" spans="1:17" s="4" customFormat="1" ht="15" customHeight="1" x14ac:dyDescent="0.2">
      <c r="A11" s="84"/>
      <c r="B11" s="81" t="s">
        <v>16</v>
      </c>
      <c r="C11" s="11"/>
      <c r="D11" s="11"/>
      <c r="E11" s="23">
        <v>0.17</v>
      </c>
      <c r="F11" s="24"/>
      <c r="G11" s="21"/>
      <c r="H11" s="30">
        <f t="shared" si="0"/>
        <v>7908.1450000000004</v>
      </c>
      <c r="I11" s="143"/>
      <c r="J11" s="58"/>
      <c r="K11" s="58"/>
      <c r="L11" s="9"/>
      <c r="M11" s="9"/>
      <c r="N11" s="9"/>
      <c r="O11" s="9"/>
    </row>
    <row r="12" spans="1:17" s="4" customFormat="1" ht="15" customHeight="1" x14ac:dyDescent="0.2">
      <c r="A12" s="84"/>
      <c r="B12" s="81" t="s">
        <v>26</v>
      </c>
      <c r="C12" s="114"/>
      <c r="D12" s="11"/>
      <c r="E12" s="23">
        <v>0.02</v>
      </c>
      <c r="F12" s="24"/>
      <c r="G12" s="21"/>
      <c r="H12" s="30">
        <f t="shared" si="0"/>
        <v>930.37</v>
      </c>
      <c r="I12" s="143"/>
      <c r="J12" s="58"/>
      <c r="K12" s="58"/>
      <c r="L12" s="9"/>
      <c r="M12" s="9"/>
      <c r="N12" s="9"/>
      <c r="O12" s="9"/>
    </row>
    <row r="13" spans="1:17" s="4" customFormat="1" ht="15" customHeight="1" x14ac:dyDescent="0.2">
      <c r="A13" s="84"/>
      <c r="B13" s="81" t="s">
        <v>1</v>
      </c>
      <c r="C13" s="11"/>
      <c r="D13" s="11"/>
      <c r="E13" s="23">
        <v>0.22</v>
      </c>
      <c r="F13" s="24"/>
      <c r="G13" s="21"/>
      <c r="H13" s="30">
        <f t="shared" si="0"/>
        <v>10234.07</v>
      </c>
      <c r="I13" s="143"/>
      <c r="J13" s="58"/>
      <c r="K13" s="58"/>
      <c r="L13" s="9"/>
      <c r="M13" s="9"/>
      <c r="N13" s="9"/>
      <c r="O13" s="9"/>
    </row>
    <row r="14" spans="1:17" s="4" customFormat="1" ht="15" customHeight="1" x14ac:dyDescent="0.2">
      <c r="A14" s="84"/>
      <c r="B14" s="81" t="s">
        <v>36</v>
      </c>
      <c r="C14" s="11"/>
      <c r="D14" s="11"/>
      <c r="E14" s="23">
        <v>7.0000000000000007E-2</v>
      </c>
      <c r="F14" s="24"/>
      <c r="G14" s="21"/>
      <c r="H14" s="30">
        <f t="shared" si="0"/>
        <v>3256.2950000000005</v>
      </c>
      <c r="I14" s="143"/>
      <c r="J14" s="58"/>
      <c r="K14" s="58"/>
      <c r="L14" s="9"/>
      <c r="M14" s="9"/>
      <c r="N14" s="9"/>
      <c r="O14" s="9"/>
    </row>
    <row r="15" spans="1:17" s="4" customFormat="1" ht="15" customHeight="1" x14ac:dyDescent="0.2">
      <c r="A15" s="84"/>
      <c r="B15" s="81" t="s">
        <v>37</v>
      </c>
      <c r="C15" s="11"/>
      <c r="D15" s="11"/>
      <c r="E15" s="23">
        <v>0.05</v>
      </c>
      <c r="F15" s="24"/>
      <c r="G15" s="21"/>
      <c r="H15" s="30">
        <f t="shared" si="0"/>
        <v>2325.9250000000002</v>
      </c>
      <c r="I15" s="143"/>
      <c r="J15" s="58"/>
      <c r="K15" s="58"/>
      <c r="L15" s="9"/>
      <c r="M15" s="9"/>
      <c r="N15" s="9"/>
      <c r="O15" s="9"/>
    </row>
    <row r="16" spans="1:17" s="4" customFormat="1" ht="15" customHeight="1" x14ac:dyDescent="0.2">
      <c r="A16" s="84"/>
      <c r="B16" s="81" t="s">
        <v>2</v>
      </c>
      <c r="C16" s="11"/>
      <c r="D16" s="11"/>
      <c r="E16" s="23">
        <v>0.35</v>
      </c>
      <c r="F16" s="24"/>
      <c r="G16" s="21"/>
      <c r="H16" s="30">
        <f t="shared" si="0"/>
        <v>16281.474999999999</v>
      </c>
      <c r="I16" s="143"/>
      <c r="J16" s="58"/>
      <c r="K16" s="58"/>
      <c r="L16" s="9"/>
      <c r="M16" s="9"/>
      <c r="N16" s="9"/>
      <c r="O16" s="9"/>
    </row>
    <row r="17" spans="1:15" s="4" customFormat="1" ht="15" customHeight="1" x14ac:dyDescent="0.2">
      <c r="A17" s="84"/>
      <c r="B17" s="48" t="s">
        <v>3</v>
      </c>
      <c r="C17" s="11"/>
      <c r="D17" s="11"/>
      <c r="E17" s="25">
        <v>0.01</v>
      </c>
      <c r="F17" s="24"/>
      <c r="G17" s="21"/>
      <c r="H17" s="30">
        <f t="shared" si="0"/>
        <v>465.185</v>
      </c>
      <c r="I17" s="143"/>
      <c r="J17" s="58"/>
      <c r="K17" s="58"/>
      <c r="L17" s="9"/>
      <c r="M17" s="9"/>
      <c r="N17" s="9"/>
      <c r="O17" s="9"/>
    </row>
    <row r="18" spans="1:15" s="4" customFormat="1" ht="27" customHeight="1" x14ac:dyDescent="0.2">
      <c r="A18" s="87"/>
      <c r="B18" s="102" t="s">
        <v>20</v>
      </c>
      <c r="C18" s="11"/>
      <c r="D18" s="11"/>
      <c r="E18" s="26">
        <f>SUM(E9:E17)</f>
        <v>1</v>
      </c>
      <c r="F18" s="79"/>
      <c r="G18" s="80"/>
      <c r="H18" s="28">
        <f>ROUND(E18*$F$7,2)</f>
        <v>46518.5</v>
      </c>
      <c r="I18" s="140">
        <f>SUM(I9:I17)</f>
        <v>0</v>
      </c>
      <c r="J18" s="58"/>
      <c r="K18" s="58"/>
      <c r="L18" s="9"/>
      <c r="M18" s="9"/>
      <c r="N18" s="9"/>
      <c r="O18" s="9"/>
    </row>
    <row r="19" spans="1:15" s="4" customFormat="1" ht="15" customHeight="1" x14ac:dyDescent="0.2">
      <c r="A19" s="84"/>
      <c r="B19" s="46" t="s">
        <v>52</v>
      </c>
      <c r="C19" s="11"/>
      <c r="D19" s="11"/>
      <c r="E19" s="142"/>
      <c r="F19" s="14"/>
      <c r="G19" s="14"/>
      <c r="H19" s="144"/>
      <c r="I19" s="145">
        <f>E19*I18</f>
        <v>0</v>
      </c>
      <c r="J19" s="58"/>
      <c r="K19" s="58"/>
      <c r="L19" s="9"/>
      <c r="M19" s="9"/>
      <c r="N19" s="9"/>
      <c r="O19" s="9"/>
    </row>
    <row r="20" spans="1:15" s="4" customFormat="1" ht="15.75" thickBot="1" x14ac:dyDescent="0.25">
      <c r="A20" s="84"/>
      <c r="B20" s="47" t="s">
        <v>49</v>
      </c>
      <c r="C20" s="11"/>
      <c r="D20" s="11"/>
      <c r="E20" s="142"/>
      <c r="F20" s="14"/>
      <c r="G20" s="14"/>
      <c r="H20" s="144"/>
      <c r="I20" s="141">
        <f>E20*I18</f>
        <v>0</v>
      </c>
      <c r="J20" s="58"/>
      <c r="K20" s="58"/>
      <c r="L20" s="9"/>
      <c r="M20" s="9"/>
      <c r="N20" s="9"/>
      <c r="O20" s="9"/>
    </row>
    <row r="21" spans="1:15" s="4" customFormat="1" ht="26.25" customHeight="1" thickBot="1" x14ac:dyDescent="0.25">
      <c r="A21" s="224" t="s">
        <v>59</v>
      </c>
      <c r="B21" s="225"/>
      <c r="C21" s="225"/>
      <c r="D21" s="225"/>
      <c r="E21" s="225"/>
      <c r="F21" s="225"/>
      <c r="G21" s="225"/>
      <c r="H21" s="139">
        <f>I18+I19+I20</f>
        <v>0</v>
      </c>
      <c r="I21" s="148"/>
      <c r="J21" s="58"/>
      <c r="K21" s="58"/>
      <c r="L21" s="9"/>
      <c r="M21" s="9"/>
      <c r="N21" s="9"/>
      <c r="O21" s="9"/>
    </row>
    <row r="22" spans="1:15" s="9" customFormat="1" ht="15.75" customHeight="1" thickBot="1" x14ac:dyDescent="0.25">
      <c r="A22" s="107"/>
      <c r="B22" s="108"/>
      <c r="C22" s="108"/>
      <c r="D22" s="108"/>
      <c r="E22" s="108"/>
      <c r="F22" s="108"/>
      <c r="G22" s="108"/>
      <c r="H22" s="105"/>
      <c r="I22" s="106"/>
    </row>
    <row r="23" spans="1:15" s="4" customFormat="1" ht="37.5" customHeight="1" x14ac:dyDescent="0.2">
      <c r="A23" s="214" t="s">
        <v>61</v>
      </c>
      <c r="B23" s="215"/>
      <c r="C23" s="226" t="s">
        <v>5</v>
      </c>
      <c r="D23" s="227"/>
      <c r="E23" s="227"/>
      <c r="F23" s="227"/>
      <c r="G23" s="228"/>
      <c r="H23" s="146" t="s">
        <v>6</v>
      </c>
      <c r="I23" s="147" t="s">
        <v>6</v>
      </c>
      <c r="J23" s="58"/>
      <c r="K23" s="58"/>
      <c r="L23" s="9"/>
      <c r="M23" s="9"/>
      <c r="N23" s="9"/>
      <c r="O23" s="9"/>
    </row>
    <row r="24" spans="1:15" s="4" customFormat="1" ht="18.600000000000001" customHeight="1" x14ac:dyDescent="0.2">
      <c r="A24" s="216" t="s">
        <v>22</v>
      </c>
      <c r="B24" s="217"/>
      <c r="C24" s="17"/>
      <c r="D24" s="17"/>
      <c r="E24" s="17"/>
      <c r="F24" s="114"/>
      <c r="G24" s="114"/>
      <c r="H24" s="16"/>
      <c r="I24" s="82"/>
      <c r="J24" s="58"/>
      <c r="K24" s="58"/>
      <c r="L24" s="9"/>
      <c r="M24" s="9"/>
      <c r="N24" s="9"/>
      <c r="O24" s="9"/>
    </row>
    <row r="25" spans="1:15" s="4" customFormat="1" ht="18.600000000000001" customHeight="1" x14ac:dyDescent="0.2">
      <c r="A25" s="200" t="s">
        <v>58</v>
      </c>
      <c r="B25" s="218"/>
      <c r="C25" s="114"/>
      <c r="D25" s="114"/>
      <c r="E25" s="114"/>
      <c r="F25" s="114"/>
      <c r="G25" s="114"/>
      <c r="H25" s="15"/>
      <c r="I25" s="82"/>
      <c r="J25" s="58"/>
      <c r="K25" s="58"/>
      <c r="L25" s="9"/>
      <c r="M25" s="9"/>
      <c r="N25" s="9"/>
      <c r="O25" s="9"/>
    </row>
    <row r="26" spans="1:15" s="4" customFormat="1" x14ac:dyDescent="0.2">
      <c r="A26" s="83"/>
      <c r="B26" s="43" t="s">
        <v>44</v>
      </c>
      <c r="C26" s="11"/>
      <c r="D26" s="11"/>
      <c r="E26" s="22">
        <v>500000</v>
      </c>
      <c r="F26" s="114"/>
      <c r="G26" s="11"/>
      <c r="H26" s="12"/>
      <c r="I26" s="82"/>
      <c r="J26" s="58"/>
      <c r="K26" s="58"/>
      <c r="L26" s="9"/>
      <c r="M26" s="9"/>
      <c r="N26" s="9"/>
      <c r="O26" s="9"/>
    </row>
    <row r="27" spans="1:15" s="4" customFormat="1" ht="15" customHeight="1" x14ac:dyDescent="0.2">
      <c r="A27" s="84"/>
      <c r="B27" s="44" t="s">
        <v>62</v>
      </c>
      <c r="C27" s="11"/>
      <c r="D27" s="11"/>
      <c r="E27" s="114"/>
      <c r="F27" s="27">
        <v>96402</v>
      </c>
      <c r="G27" s="13"/>
      <c r="H27" s="29" t="s">
        <v>50</v>
      </c>
      <c r="I27" s="85" t="s">
        <v>51</v>
      </c>
      <c r="J27" s="78"/>
      <c r="K27" s="58"/>
      <c r="L27" s="9"/>
      <c r="M27" s="9"/>
      <c r="N27" s="9"/>
      <c r="O27" s="9"/>
    </row>
    <row r="28" spans="1:15" s="4" customFormat="1" ht="15" customHeight="1" x14ac:dyDescent="0.2">
      <c r="A28" s="84"/>
      <c r="B28" s="45" t="s">
        <v>47</v>
      </c>
      <c r="C28" s="11"/>
      <c r="D28" s="11"/>
      <c r="E28" s="114"/>
      <c r="F28" s="114"/>
      <c r="G28" s="11"/>
      <c r="H28" s="31" t="s">
        <v>21</v>
      </c>
      <c r="I28" s="86" t="s">
        <v>21</v>
      </c>
      <c r="J28" s="78"/>
      <c r="K28" s="58"/>
      <c r="L28" s="9"/>
      <c r="M28" s="9"/>
      <c r="N28" s="9"/>
      <c r="O28" s="9"/>
    </row>
    <row r="29" spans="1:15" s="4" customFormat="1" ht="15" customHeight="1" x14ac:dyDescent="0.2">
      <c r="A29" s="84"/>
      <c r="B29" s="81" t="s">
        <v>14</v>
      </c>
      <c r="C29" s="11"/>
      <c r="D29" s="11"/>
      <c r="E29" s="23">
        <v>0.02</v>
      </c>
      <c r="F29" s="114"/>
      <c r="G29" s="11"/>
      <c r="H29" s="30">
        <f t="shared" ref="H29:H37" si="1">E29*$F$27</f>
        <v>1928.04</v>
      </c>
      <c r="I29" s="143"/>
      <c r="J29" s="78"/>
      <c r="K29" s="58"/>
      <c r="L29" s="9"/>
      <c r="M29" s="9"/>
      <c r="N29" s="9"/>
      <c r="O29" s="9"/>
    </row>
    <row r="30" spans="1:15" s="4" customFormat="1" ht="15" customHeight="1" x14ac:dyDescent="0.2">
      <c r="A30" s="84"/>
      <c r="B30" s="81" t="s">
        <v>15</v>
      </c>
      <c r="C30" s="11"/>
      <c r="D30" s="11"/>
      <c r="E30" s="23">
        <v>0.09</v>
      </c>
      <c r="F30" s="24"/>
      <c r="G30" s="21"/>
      <c r="H30" s="30">
        <f t="shared" si="1"/>
        <v>8676.18</v>
      </c>
      <c r="I30" s="143"/>
      <c r="J30" s="78"/>
      <c r="K30" s="58"/>
      <c r="L30" s="9"/>
      <c r="M30" s="9"/>
      <c r="N30" s="9"/>
      <c r="O30" s="9"/>
    </row>
    <row r="31" spans="1:15" s="4" customFormat="1" ht="15" customHeight="1" x14ac:dyDescent="0.2">
      <c r="A31" s="84"/>
      <c r="B31" s="81" t="s">
        <v>16</v>
      </c>
      <c r="C31" s="11"/>
      <c r="D31" s="11"/>
      <c r="E31" s="23">
        <v>0.17</v>
      </c>
      <c r="F31" s="24"/>
      <c r="G31" s="21"/>
      <c r="H31" s="30">
        <f t="shared" si="1"/>
        <v>16388.34</v>
      </c>
      <c r="I31" s="143"/>
      <c r="J31" s="58"/>
      <c r="K31" s="58"/>
      <c r="L31" s="9"/>
      <c r="M31" s="9"/>
      <c r="N31" s="9"/>
      <c r="O31" s="9"/>
    </row>
    <row r="32" spans="1:15" s="4" customFormat="1" ht="15" customHeight="1" x14ac:dyDescent="0.2">
      <c r="A32" s="84"/>
      <c r="B32" s="81" t="s">
        <v>26</v>
      </c>
      <c r="C32" s="114"/>
      <c r="D32" s="11"/>
      <c r="E32" s="23">
        <v>0.02</v>
      </c>
      <c r="F32" s="24"/>
      <c r="G32" s="21"/>
      <c r="H32" s="30">
        <f t="shared" si="1"/>
        <v>1928.04</v>
      </c>
      <c r="I32" s="143"/>
      <c r="J32" s="58"/>
      <c r="K32" s="58"/>
      <c r="L32" s="9"/>
      <c r="M32" s="9"/>
      <c r="N32" s="9"/>
      <c r="O32" s="9"/>
    </row>
    <row r="33" spans="1:15" s="4" customFormat="1" ht="15" customHeight="1" x14ac:dyDescent="0.2">
      <c r="A33" s="84"/>
      <c r="B33" s="81" t="s">
        <v>1</v>
      </c>
      <c r="C33" s="11"/>
      <c r="D33" s="11"/>
      <c r="E33" s="23">
        <v>0.22</v>
      </c>
      <c r="F33" s="24"/>
      <c r="G33" s="21"/>
      <c r="H33" s="30">
        <f t="shared" si="1"/>
        <v>21208.44</v>
      </c>
      <c r="I33" s="143"/>
      <c r="J33" s="58"/>
      <c r="K33" s="58"/>
      <c r="L33" s="9"/>
      <c r="M33" s="9"/>
      <c r="N33" s="9"/>
      <c r="O33" s="9"/>
    </row>
    <row r="34" spans="1:15" s="4" customFormat="1" ht="15" customHeight="1" x14ac:dyDescent="0.2">
      <c r="A34" s="84"/>
      <c r="B34" s="81" t="s">
        <v>36</v>
      </c>
      <c r="C34" s="11"/>
      <c r="D34" s="11"/>
      <c r="E34" s="23">
        <v>7.0000000000000007E-2</v>
      </c>
      <c r="F34" s="24"/>
      <c r="G34" s="21"/>
      <c r="H34" s="30">
        <f t="shared" si="1"/>
        <v>6748.14</v>
      </c>
      <c r="I34" s="143"/>
      <c r="J34" s="58"/>
      <c r="K34" s="58"/>
      <c r="L34" s="9"/>
      <c r="M34" s="9"/>
      <c r="N34" s="9"/>
      <c r="O34" s="9"/>
    </row>
    <row r="35" spans="1:15" s="4" customFormat="1" ht="15" customHeight="1" x14ac:dyDescent="0.2">
      <c r="A35" s="84"/>
      <c r="B35" s="81" t="s">
        <v>37</v>
      </c>
      <c r="C35" s="11"/>
      <c r="D35" s="11"/>
      <c r="E35" s="23">
        <v>0.05</v>
      </c>
      <c r="F35" s="24"/>
      <c r="G35" s="21"/>
      <c r="H35" s="30">
        <f t="shared" si="1"/>
        <v>4820.1000000000004</v>
      </c>
      <c r="I35" s="143"/>
      <c r="J35" s="58"/>
      <c r="K35" s="58"/>
      <c r="L35" s="9"/>
      <c r="M35" s="9"/>
      <c r="N35" s="9"/>
      <c r="O35" s="9"/>
    </row>
    <row r="36" spans="1:15" s="4" customFormat="1" ht="15" customHeight="1" x14ac:dyDescent="0.2">
      <c r="A36" s="84"/>
      <c r="B36" s="81" t="s">
        <v>2</v>
      </c>
      <c r="C36" s="11"/>
      <c r="D36" s="11"/>
      <c r="E36" s="23">
        <v>0.35</v>
      </c>
      <c r="F36" s="24"/>
      <c r="G36" s="21"/>
      <c r="H36" s="30">
        <f t="shared" si="1"/>
        <v>33740.699999999997</v>
      </c>
      <c r="I36" s="143"/>
      <c r="J36" s="58"/>
      <c r="K36" s="58"/>
      <c r="L36" s="9"/>
      <c r="M36" s="9"/>
      <c r="N36" s="9"/>
      <c r="O36" s="9"/>
    </row>
    <row r="37" spans="1:15" s="4" customFormat="1" ht="15" customHeight="1" x14ac:dyDescent="0.2">
      <c r="A37" s="84"/>
      <c r="B37" s="48" t="s">
        <v>3</v>
      </c>
      <c r="C37" s="11"/>
      <c r="D37" s="11"/>
      <c r="E37" s="25">
        <v>0.01</v>
      </c>
      <c r="F37" s="24"/>
      <c r="G37" s="21"/>
      <c r="H37" s="30">
        <f t="shared" si="1"/>
        <v>964.02</v>
      </c>
      <c r="I37" s="143"/>
      <c r="J37" s="58"/>
      <c r="K37" s="58"/>
      <c r="L37" s="9"/>
      <c r="M37" s="9"/>
      <c r="N37" s="9"/>
      <c r="O37" s="9"/>
    </row>
    <row r="38" spans="1:15" s="4" customFormat="1" ht="27" customHeight="1" x14ac:dyDescent="0.2">
      <c r="A38" s="87"/>
      <c r="B38" s="102" t="s">
        <v>20</v>
      </c>
      <c r="C38" s="11"/>
      <c r="D38" s="11"/>
      <c r="E38" s="26">
        <f>SUM(E29:E37)</f>
        <v>1</v>
      </c>
      <c r="F38" s="79"/>
      <c r="G38" s="80"/>
      <c r="H38" s="28">
        <f>ROUND(E38*$F$27,2)</f>
        <v>96402</v>
      </c>
      <c r="I38" s="140">
        <f>SUM(I29:I37)</f>
        <v>0</v>
      </c>
      <c r="J38" s="58"/>
      <c r="K38" s="58"/>
      <c r="L38" s="9"/>
      <c r="M38" s="9"/>
      <c r="N38" s="9"/>
      <c r="O38" s="9"/>
    </row>
    <row r="39" spans="1:15" s="4" customFormat="1" ht="15" customHeight="1" x14ac:dyDescent="0.2">
      <c r="A39" s="84"/>
      <c r="B39" s="46" t="s">
        <v>52</v>
      </c>
      <c r="C39" s="11"/>
      <c r="D39" s="11"/>
      <c r="E39" s="142"/>
      <c r="F39" s="14"/>
      <c r="G39" s="14"/>
      <c r="H39" s="144"/>
      <c r="I39" s="145">
        <f>I38*E39</f>
        <v>0</v>
      </c>
      <c r="J39" s="58"/>
      <c r="K39" s="58"/>
      <c r="L39" s="9"/>
      <c r="M39" s="9"/>
      <c r="N39" s="9"/>
      <c r="O39" s="9"/>
    </row>
    <row r="40" spans="1:15" s="4" customFormat="1" ht="15.75" thickBot="1" x14ac:dyDescent="0.25">
      <c r="A40" s="84"/>
      <c r="B40" s="47" t="s">
        <v>49</v>
      </c>
      <c r="C40" s="11"/>
      <c r="D40" s="11"/>
      <c r="E40" s="142"/>
      <c r="F40" s="14"/>
      <c r="G40" s="14"/>
      <c r="H40" s="144"/>
      <c r="I40" s="141">
        <f>I38*E40</f>
        <v>0</v>
      </c>
      <c r="J40" s="58"/>
      <c r="K40" s="58"/>
      <c r="L40" s="9"/>
      <c r="M40" s="9"/>
      <c r="N40" s="9"/>
      <c r="O40" s="9"/>
    </row>
    <row r="41" spans="1:15" s="4" customFormat="1" ht="26.25" customHeight="1" thickBot="1" x14ac:dyDescent="0.25">
      <c r="A41" s="234" t="s">
        <v>59</v>
      </c>
      <c r="B41" s="235"/>
      <c r="C41" s="235"/>
      <c r="D41" s="235"/>
      <c r="E41" s="235"/>
      <c r="F41" s="235"/>
      <c r="G41" s="235"/>
      <c r="H41" s="139">
        <f>I38+I39+I40</f>
        <v>0</v>
      </c>
      <c r="I41" s="88"/>
      <c r="J41" s="58"/>
      <c r="K41" s="58"/>
      <c r="L41" s="9"/>
      <c r="M41" s="9"/>
      <c r="N41" s="9"/>
      <c r="O41" s="9"/>
    </row>
    <row r="42" spans="1:15" s="4" customFormat="1" ht="26.25" customHeight="1" thickBot="1" x14ac:dyDescent="0.25">
      <c r="A42" s="171" t="s">
        <v>74</v>
      </c>
      <c r="B42" s="172"/>
      <c r="C42" s="172"/>
      <c r="D42" s="172"/>
      <c r="E42" s="172"/>
      <c r="F42" s="172"/>
      <c r="G42" s="172"/>
      <c r="H42" s="137">
        <f>H41+H21</f>
        <v>0</v>
      </c>
      <c r="I42" s="138"/>
      <c r="J42" s="58"/>
      <c r="K42" s="58"/>
      <c r="L42" s="9"/>
      <c r="M42" s="9"/>
      <c r="N42" s="9"/>
      <c r="O42" s="9"/>
    </row>
    <row r="43" spans="1:15" s="9" customFormat="1" ht="15.75" customHeight="1" thickBot="1" x14ac:dyDescent="0.25">
      <c r="A43" s="107"/>
      <c r="B43" s="108"/>
      <c r="C43" s="108"/>
      <c r="D43" s="108"/>
      <c r="E43" s="108"/>
      <c r="F43" s="108"/>
      <c r="G43" s="108"/>
      <c r="H43" s="105"/>
      <c r="I43" s="106"/>
    </row>
    <row r="44" spans="1:15" s="4" customFormat="1" ht="26.25" customHeight="1" x14ac:dyDescent="0.2">
      <c r="A44" s="229" t="s">
        <v>54</v>
      </c>
      <c r="B44" s="230"/>
      <c r="C44" s="231"/>
      <c r="D44" s="232"/>
      <c r="E44" s="232"/>
      <c r="F44" s="233"/>
      <c r="G44" s="149"/>
      <c r="H44" s="150"/>
      <c r="I44" s="151"/>
      <c r="J44" s="58"/>
      <c r="K44" s="58"/>
      <c r="L44" s="9"/>
      <c r="M44" s="9"/>
      <c r="N44" s="9"/>
      <c r="O44" s="9"/>
    </row>
    <row r="45" spans="1:15" s="4" customFormat="1" ht="87.75" customHeight="1" x14ac:dyDescent="0.2">
      <c r="A45" s="93" t="s">
        <v>46</v>
      </c>
      <c r="B45" s="45"/>
      <c r="C45" s="179" t="s">
        <v>53</v>
      </c>
      <c r="D45" s="180"/>
      <c r="E45" s="180"/>
      <c r="F45" s="180"/>
      <c r="G45" s="113" t="s">
        <v>19</v>
      </c>
      <c r="H45" s="109" t="s">
        <v>31</v>
      </c>
      <c r="I45" s="152" t="s">
        <v>53</v>
      </c>
      <c r="J45" s="58"/>
      <c r="K45" s="58"/>
      <c r="L45" s="9"/>
      <c r="M45" s="9"/>
      <c r="N45" s="9"/>
      <c r="O45" s="9"/>
    </row>
    <row r="46" spans="1:15" s="4" customFormat="1" ht="24" x14ac:dyDescent="0.2">
      <c r="A46" s="84"/>
      <c r="B46" s="50" t="s">
        <v>65</v>
      </c>
      <c r="C46" s="177" t="s">
        <v>53</v>
      </c>
      <c r="D46" s="236"/>
      <c r="E46" s="237"/>
      <c r="F46" s="238"/>
      <c r="G46" s="42" t="s">
        <v>53</v>
      </c>
      <c r="H46" s="136"/>
      <c r="I46" s="89" t="s">
        <v>66</v>
      </c>
      <c r="J46" s="58"/>
      <c r="K46" s="58"/>
      <c r="L46" s="9"/>
      <c r="M46" s="9"/>
      <c r="N46" s="9"/>
      <c r="O46" s="9"/>
    </row>
    <row r="47" spans="1:15" s="4" customFormat="1" ht="24" x14ac:dyDescent="0.2">
      <c r="A47" s="84"/>
      <c r="B47" s="50" t="s">
        <v>67</v>
      </c>
      <c r="C47" s="177" t="s">
        <v>53</v>
      </c>
      <c r="D47" s="236"/>
      <c r="E47" s="237"/>
      <c r="F47" s="238"/>
      <c r="G47" s="42" t="s">
        <v>53</v>
      </c>
      <c r="H47" s="136"/>
      <c r="I47" s="89" t="s">
        <v>66</v>
      </c>
      <c r="J47" s="58"/>
      <c r="K47" s="58"/>
      <c r="L47" s="9"/>
      <c r="M47" s="9"/>
      <c r="N47" s="9"/>
      <c r="O47" s="9"/>
    </row>
    <row r="48" spans="1:15" s="4" customFormat="1" ht="32.25" customHeight="1" x14ac:dyDescent="0.2">
      <c r="A48" s="104"/>
      <c r="B48" s="49" t="s">
        <v>68</v>
      </c>
      <c r="C48" s="219" t="s">
        <v>48</v>
      </c>
      <c r="D48" s="220"/>
      <c r="E48" s="221"/>
      <c r="F48" s="221"/>
      <c r="G48" s="41" t="s">
        <v>29</v>
      </c>
      <c r="H48" s="101"/>
      <c r="I48" s="85" t="s">
        <v>45</v>
      </c>
      <c r="J48" s="58"/>
      <c r="K48" s="58"/>
      <c r="L48" s="9"/>
      <c r="M48" s="9"/>
      <c r="N48" s="9"/>
      <c r="O48" s="9"/>
    </row>
    <row r="49" spans="1:15" s="4" customFormat="1" ht="39" thickBot="1" x14ac:dyDescent="0.25">
      <c r="A49" s="84"/>
      <c r="B49" s="50" t="s">
        <v>28</v>
      </c>
      <c r="C49" s="177" t="s">
        <v>30</v>
      </c>
      <c r="D49" s="178"/>
      <c r="E49" s="135"/>
      <c r="F49" s="41" t="s">
        <v>29</v>
      </c>
      <c r="G49" s="110" t="s">
        <v>69</v>
      </c>
      <c r="H49" s="134">
        <f>E49*5</f>
        <v>0</v>
      </c>
      <c r="I49" s="111" t="s">
        <v>70</v>
      </c>
      <c r="J49" s="58"/>
      <c r="K49" s="58"/>
      <c r="L49" s="9"/>
      <c r="M49" s="9"/>
      <c r="N49" s="9"/>
      <c r="O49" s="9"/>
    </row>
    <row r="50" spans="1:15" s="132" customFormat="1" ht="27" customHeight="1" thickBot="1" x14ac:dyDescent="0.25">
      <c r="A50" s="242" t="s">
        <v>55</v>
      </c>
      <c r="B50" s="243"/>
      <c r="C50" s="243"/>
      <c r="D50" s="243"/>
      <c r="E50" s="243"/>
      <c r="F50" s="243"/>
      <c r="G50" s="243"/>
      <c r="H50" s="243"/>
      <c r="I50" s="133">
        <f>SUM(H46:H49)</f>
        <v>0</v>
      </c>
      <c r="J50" s="78"/>
      <c r="K50" s="78"/>
      <c r="L50" s="131"/>
      <c r="M50" s="131"/>
      <c r="N50" s="131"/>
      <c r="O50" s="131"/>
    </row>
    <row r="51" spans="1:15" s="4" customFormat="1" ht="11.25" customHeight="1" thickBot="1" x14ac:dyDescent="0.25">
      <c r="A51" s="190"/>
      <c r="B51" s="191"/>
      <c r="C51" s="191"/>
      <c r="D51" s="191"/>
      <c r="E51" s="191"/>
      <c r="F51" s="191"/>
      <c r="G51" s="191"/>
      <c r="H51" s="191"/>
      <c r="I51" s="192"/>
      <c r="J51" s="58"/>
      <c r="K51" s="58"/>
      <c r="L51" s="9"/>
      <c r="M51" s="9"/>
      <c r="N51" s="9"/>
      <c r="O51" s="9"/>
    </row>
    <row r="52" spans="1:15" s="4" customFormat="1" ht="41.25" customHeight="1" x14ac:dyDescent="0.2">
      <c r="A52" s="153" t="s">
        <v>23</v>
      </c>
      <c r="B52" s="154"/>
      <c r="C52" s="155"/>
      <c r="D52" s="155"/>
      <c r="E52" s="156"/>
      <c r="F52" s="155"/>
      <c r="G52" s="155"/>
      <c r="H52" s="157" t="s">
        <v>25</v>
      </c>
      <c r="I52" s="158" t="s">
        <v>32</v>
      </c>
      <c r="J52" s="58"/>
      <c r="K52" s="58"/>
      <c r="L52" s="9"/>
      <c r="M52" s="9"/>
      <c r="N52" s="9"/>
      <c r="O52" s="9"/>
    </row>
    <row r="53" spans="1:15" s="4" customFormat="1" ht="23.25" customHeight="1" x14ac:dyDescent="0.2">
      <c r="A53" s="175" t="s">
        <v>63</v>
      </c>
      <c r="B53" s="176"/>
      <c r="C53" s="34"/>
      <c r="D53" s="35"/>
      <c r="E53" s="36"/>
      <c r="F53" s="35" t="s">
        <v>53</v>
      </c>
      <c r="G53" s="35"/>
      <c r="H53" s="123">
        <f>H41+H21</f>
        <v>0</v>
      </c>
      <c r="I53" s="124">
        <f>H42</f>
        <v>0</v>
      </c>
      <c r="J53" s="58"/>
      <c r="K53" s="58"/>
      <c r="L53" s="9"/>
      <c r="M53" s="9"/>
      <c r="N53" s="9"/>
      <c r="O53" s="9"/>
    </row>
    <row r="54" spans="1:15" s="4" customFormat="1" ht="23.25" customHeight="1" x14ac:dyDescent="0.2">
      <c r="A54" s="175" t="s">
        <v>64</v>
      </c>
      <c r="B54" s="176"/>
      <c r="C54" s="37"/>
      <c r="D54" s="33"/>
      <c r="E54" s="32"/>
      <c r="F54" s="33"/>
      <c r="G54" s="33"/>
      <c r="H54" s="123">
        <v>0</v>
      </c>
      <c r="I54" s="124">
        <f>I50</f>
        <v>0</v>
      </c>
      <c r="J54" s="58"/>
      <c r="K54" s="58"/>
      <c r="L54" s="9"/>
      <c r="M54" s="9"/>
      <c r="N54" s="9"/>
      <c r="O54" s="9"/>
    </row>
    <row r="55" spans="1:15" s="4" customFormat="1" ht="21.75" customHeight="1" x14ac:dyDescent="0.2">
      <c r="A55" s="198" t="s">
        <v>24</v>
      </c>
      <c r="B55" s="199"/>
      <c r="C55" s="39"/>
      <c r="D55" s="39"/>
      <c r="E55" s="39"/>
      <c r="F55" s="40"/>
      <c r="G55" s="40"/>
      <c r="H55" s="125">
        <f>SUM(H53:H54)</f>
        <v>0</v>
      </c>
      <c r="I55" s="126">
        <f>SUM(I53:I54)</f>
        <v>0</v>
      </c>
      <c r="J55" s="58"/>
      <c r="K55" s="58"/>
      <c r="L55" s="9"/>
      <c r="M55" s="9"/>
      <c r="N55" s="9"/>
      <c r="O55" s="9"/>
    </row>
    <row r="56" spans="1:15" s="4" customFormat="1" ht="24" customHeight="1" x14ac:dyDescent="0.2">
      <c r="A56" s="175" t="s">
        <v>56</v>
      </c>
      <c r="B56" s="176"/>
      <c r="C56" s="20"/>
      <c r="D56" s="20"/>
      <c r="E56" s="122"/>
      <c r="F56" s="19" t="s">
        <v>0</v>
      </c>
      <c r="G56" s="19"/>
      <c r="H56" s="123">
        <f>(H55)/100*$E$56</f>
        <v>0</v>
      </c>
      <c r="I56" s="124">
        <f>(I55)/100*$E$56</f>
        <v>0</v>
      </c>
      <c r="J56" s="58"/>
      <c r="K56" s="58"/>
      <c r="L56" s="9"/>
      <c r="M56" s="9"/>
      <c r="N56" s="9"/>
      <c r="O56" s="9"/>
    </row>
    <row r="57" spans="1:15" s="4" customFormat="1" ht="24" customHeight="1" x14ac:dyDescent="0.2">
      <c r="A57" s="175" t="s">
        <v>57</v>
      </c>
      <c r="B57" s="176"/>
      <c r="C57" s="18"/>
      <c r="D57" s="18"/>
      <c r="E57" s="18"/>
      <c r="F57" s="19"/>
      <c r="G57" s="19"/>
      <c r="H57" s="127">
        <f>H55+H56</f>
        <v>0</v>
      </c>
      <c r="I57" s="128">
        <f>I55+I56</f>
        <v>0</v>
      </c>
      <c r="J57" s="58"/>
      <c r="K57" s="58"/>
      <c r="L57" s="9"/>
      <c r="M57" s="9"/>
      <c r="N57" s="9"/>
      <c r="O57" s="9"/>
    </row>
    <row r="58" spans="1:15" s="4" customFormat="1" ht="25.5" customHeight="1" thickBot="1" x14ac:dyDescent="0.25">
      <c r="A58" s="175" t="s">
        <v>7</v>
      </c>
      <c r="B58" s="176"/>
      <c r="C58" s="18"/>
      <c r="D58" s="18"/>
      <c r="E58" s="38">
        <v>19</v>
      </c>
      <c r="F58" s="19" t="s">
        <v>0</v>
      </c>
      <c r="G58" s="19"/>
      <c r="H58" s="129">
        <f>H57/100*$E$58</f>
        <v>0</v>
      </c>
      <c r="I58" s="130">
        <f>I57/100*$E$58</f>
        <v>0</v>
      </c>
      <c r="J58" s="58"/>
      <c r="K58" s="58"/>
      <c r="L58" s="9"/>
      <c r="M58" s="9"/>
      <c r="N58" s="9"/>
      <c r="O58" s="9"/>
    </row>
    <row r="59" spans="1:15" s="167" customFormat="1" ht="36" customHeight="1" thickBot="1" x14ac:dyDescent="0.25">
      <c r="A59" s="193" t="s">
        <v>34</v>
      </c>
      <c r="B59" s="194"/>
      <c r="C59" s="159"/>
      <c r="D59" s="160"/>
      <c r="E59" s="161"/>
      <c r="F59" s="162"/>
      <c r="G59" s="162"/>
      <c r="H59" s="163">
        <f>H57+H58</f>
        <v>0</v>
      </c>
      <c r="I59" s="164">
        <f>I57+I58</f>
        <v>0</v>
      </c>
      <c r="J59" s="165"/>
      <c r="K59" s="165"/>
      <c r="L59" s="166"/>
      <c r="M59" s="166"/>
      <c r="N59" s="166"/>
      <c r="O59" s="166"/>
    </row>
    <row r="60" spans="1:15" s="4" customFormat="1" ht="21.75" customHeight="1" x14ac:dyDescent="0.2">
      <c r="A60" s="200" t="s">
        <v>42</v>
      </c>
      <c r="B60" s="201"/>
      <c r="C60" s="239"/>
      <c r="D60" s="240"/>
      <c r="E60" s="240"/>
      <c r="F60" s="240"/>
      <c r="G60" s="240"/>
      <c r="H60" s="240"/>
      <c r="I60" s="241"/>
      <c r="J60" s="58"/>
      <c r="K60" s="58"/>
      <c r="L60" s="9"/>
      <c r="M60" s="9"/>
      <c r="N60" s="9"/>
      <c r="O60" s="9"/>
    </row>
    <row r="61" spans="1:15" s="4" customFormat="1" ht="21.75" customHeight="1" x14ac:dyDescent="0.2">
      <c r="A61" s="173" t="s">
        <v>38</v>
      </c>
      <c r="B61" s="174"/>
      <c r="C61" s="202" t="s">
        <v>35</v>
      </c>
      <c r="D61" s="203"/>
      <c r="E61" s="203"/>
      <c r="F61" s="203"/>
      <c r="G61" s="204"/>
      <c r="H61" s="120">
        <v>0</v>
      </c>
      <c r="I61" s="85" t="s">
        <v>8</v>
      </c>
      <c r="J61" s="58"/>
      <c r="K61" s="58"/>
      <c r="L61" s="9"/>
      <c r="M61" s="9"/>
      <c r="N61" s="9"/>
      <c r="O61" s="9"/>
    </row>
    <row r="62" spans="1:15" s="4" customFormat="1" ht="21.75" customHeight="1" x14ac:dyDescent="0.2">
      <c r="A62" s="173" t="s">
        <v>39</v>
      </c>
      <c r="B62" s="174"/>
      <c r="C62" s="205"/>
      <c r="D62" s="206"/>
      <c r="E62" s="206"/>
      <c r="F62" s="206"/>
      <c r="G62" s="207"/>
      <c r="H62" s="120">
        <v>0</v>
      </c>
      <c r="I62" s="90" t="s">
        <v>8</v>
      </c>
      <c r="J62" s="58"/>
      <c r="K62" s="58"/>
      <c r="L62" s="9"/>
      <c r="M62" s="9"/>
      <c r="N62" s="9"/>
      <c r="O62" s="9"/>
    </row>
    <row r="63" spans="1:15" s="4" customFormat="1" ht="21.75" customHeight="1" x14ac:dyDescent="0.2">
      <c r="A63" s="173" t="s">
        <v>40</v>
      </c>
      <c r="B63" s="174"/>
      <c r="C63" s="205"/>
      <c r="D63" s="206"/>
      <c r="E63" s="206"/>
      <c r="F63" s="206"/>
      <c r="G63" s="207"/>
      <c r="H63" s="120">
        <v>0</v>
      </c>
      <c r="I63" s="91" t="s">
        <v>8</v>
      </c>
      <c r="J63" s="58"/>
      <c r="K63" s="58"/>
      <c r="L63" s="9"/>
      <c r="M63" s="9"/>
      <c r="N63" s="9"/>
      <c r="O63" s="9"/>
    </row>
    <row r="64" spans="1:15" s="4" customFormat="1" ht="21.75" customHeight="1" x14ac:dyDescent="0.2">
      <c r="A64" s="173" t="s">
        <v>33</v>
      </c>
      <c r="B64" s="174"/>
      <c r="C64" s="208"/>
      <c r="D64" s="209"/>
      <c r="E64" s="209"/>
      <c r="F64" s="209"/>
      <c r="G64" s="210"/>
      <c r="H64" s="120">
        <v>0</v>
      </c>
      <c r="I64" s="92" t="s">
        <v>8</v>
      </c>
      <c r="J64" s="58"/>
      <c r="K64" s="58"/>
      <c r="L64" s="9"/>
      <c r="M64" s="9"/>
      <c r="N64" s="9"/>
      <c r="O64" s="9"/>
    </row>
    <row r="65" spans="1:15" s="4" customFormat="1" ht="21.75" customHeight="1" x14ac:dyDescent="0.2">
      <c r="A65" s="93" t="s">
        <v>41</v>
      </c>
      <c r="B65" s="51"/>
      <c r="C65" s="195"/>
      <c r="D65" s="196"/>
      <c r="E65" s="196"/>
      <c r="F65" s="196"/>
      <c r="G65" s="196"/>
      <c r="H65" s="196"/>
      <c r="I65" s="197"/>
      <c r="J65" s="58"/>
      <c r="K65" s="58"/>
      <c r="L65" s="9"/>
      <c r="M65" s="9"/>
      <c r="N65" s="9"/>
      <c r="O65" s="9"/>
    </row>
    <row r="66" spans="1:15" s="4" customFormat="1" ht="21.75" customHeight="1" x14ac:dyDescent="0.2">
      <c r="A66" s="94" t="s">
        <v>10</v>
      </c>
      <c r="B66" s="52"/>
      <c r="C66" s="181"/>
      <c r="D66" s="182"/>
      <c r="E66" s="182"/>
      <c r="F66" s="182"/>
      <c r="G66" s="183"/>
      <c r="H66" s="120">
        <v>0</v>
      </c>
      <c r="I66" s="82" t="s">
        <v>13</v>
      </c>
      <c r="J66" s="58"/>
      <c r="K66" s="58"/>
      <c r="L66" s="9"/>
      <c r="M66" s="9"/>
      <c r="N66" s="9"/>
      <c r="O66" s="9"/>
    </row>
    <row r="67" spans="1:15" s="4" customFormat="1" ht="21.75" customHeight="1" x14ac:dyDescent="0.2">
      <c r="A67" s="112" t="s">
        <v>11</v>
      </c>
      <c r="B67" s="51"/>
      <c r="C67" s="184"/>
      <c r="D67" s="185"/>
      <c r="E67" s="185"/>
      <c r="F67" s="185"/>
      <c r="G67" s="186"/>
      <c r="H67" s="120">
        <v>0</v>
      </c>
      <c r="I67" s="115" t="s">
        <v>13</v>
      </c>
      <c r="J67" s="58"/>
      <c r="K67" s="58"/>
      <c r="L67" s="9"/>
      <c r="M67" s="9"/>
      <c r="N67" s="9"/>
      <c r="O67" s="9"/>
    </row>
    <row r="68" spans="1:15" s="4" customFormat="1" ht="21.75" customHeight="1" thickBot="1" x14ac:dyDescent="0.25">
      <c r="A68" s="95" t="s">
        <v>12</v>
      </c>
      <c r="B68" s="96"/>
      <c r="C68" s="187"/>
      <c r="D68" s="188"/>
      <c r="E68" s="188"/>
      <c r="F68" s="188"/>
      <c r="G68" s="189"/>
      <c r="H68" s="121">
        <v>0</v>
      </c>
      <c r="I68" s="97" t="s">
        <v>13</v>
      </c>
      <c r="J68" s="58"/>
      <c r="K68" s="58"/>
      <c r="L68" s="9"/>
      <c r="M68" s="9"/>
      <c r="N68" s="9"/>
      <c r="O68" s="9"/>
    </row>
    <row r="69" spans="1:15" s="4" customFormat="1" ht="21.75" customHeight="1" x14ac:dyDescent="0.2">
      <c r="A69" s="53"/>
      <c r="B69" s="54"/>
      <c r="C69" s="53"/>
      <c r="D69" s="55"/>
      <c r="E69" s="55"/>
      <c r="F69" s="55"/>
      <c r="G69" s="56"/>
      <c r="H69" s="57"/>
      <c r="I69" s="54"/>
      <c r="J69" s="58"/>
      <c r="K69" s="58"/>
      <c r="L69" s="9"/>
      <c r="M69" s="9"/>
      <c r="N69" s="9"/>
      <c r="O69" s="9"/>
    </row>
    <row r="70" spans="1:15" s="4" customFormat="1" ht="18" customHeight="1" x14ac:dyDescent="0.2">
      <c r="A70" s="103" t="s">
        <v>9</v>
      </c>
      <c r="B70" s="59"/>
      <c r="C70" s="54"/>
      <c r="D70" s="54"/>
      <c r="E70" s="54"/>
      <c r="F70" s="54"/>
      <c r="G70" s="54"/>
      <c r="H70" s="60"/>
      <c r="I70" s="54"/>
      <c r="J70" s="58"/>
      <c r="K70" s="58"/>
      <c r="L70" s="9"/>
      <c r="M70" s="9"/>
      <c r="N70" s="9"/>
      <c r="O70" s="9"/>
    </row>
    <row r="71" spans="1:15" s="4" customFormat="1" ht="31.5" customHeight="1" x14ac:dyDescent="0.2">
      <c r="A71" s="168" t="s">
        <v>72</v>
      </c>
      <c r="B71" s="168"/>
      <c r="C71" s="168"/>
      <c r="D71" s="168"/>
      <c r="E71" s="168"/>
      <c r="F71" s="168"/>
      <c r="G71" s="168"/>
      <c r="H71" s="168"/>
      <c r="I71" s="116"/>
      <c r="J71" s="58"/>
      <c r="K71" s="58"/>
      <c r="L71" s="9"/>
      <c r="M71" s="9"/>
      <c r="N71" s="9"/>
      <c r="O71" s="9"/>
    </row>
    <row r="72" spans="1:15" s="119" customFormat="1" ht="31.5" customHeight="1" x14ac:dyDescent="0.25">
      <c r="A72" s="169" t="s">
        <v>73</v>
      </c>
      <c r="B72" s="170"/>
      <c r="C72" s="170"/>
      <c r="D72" s="170"/>
      <c r="E72" s="170"/>
      <c r="F72" s="170"/>
      <c r="G72" s="170"/>
      <c r="H72" s="170"/>
      <c r="I72" s="170"/>
      <c r="J72" s="117"/>
      <c r="K72" s="117"/>
      <c r="L72" s="118"/>
      <c r="M72" s="118"/>
      <c r="N72" s="118"/>
      <c r="O72" s="118"/>
    </row>
    <row r="73" spans="1:15" ht="15" customHeight="1" x14ac:dyDescent="0.2">
      <c r="A73" s="61" t="s">
        <v>43</v>
      </c>
      <c r="B73" s="62"/>
      <c r="C73" s="61"/>
      <c r="D73" s="61"/>
      <c r="E73" s="61"/>
      <c r="F73" s="61"/>
      <c r="G73" s="61"/>
      <c r="H73" s="61"/>
      <c r="I73" s="61"/>
      <c r="J73" s="58"/>
      <c r="K73" s="63"/>
    </row>
    <row r="74" spans="1:15" x14ac:dyDescent="0.2">
      <c r="A74" s="61" t="s">
        <v>27</v>
      </c>
      <c r="B74" s="62"/>
      <c r="C74" s="61"/>
      <c r="D74" s="61"/>
      <c r="E74" s="61"/>
      <c r="F74" s="61"/>
      <c r="G74" s="61"/>
      <c r="H74" s="61"/>
      <c r="I74" s="61"/>
      <c r="J74" s="58"/>
      <c r="K74" s="63"/>
    </row>
    <row r="75" spans="1:15" x14ac:dyDescent="0.2">
      <c r="A75" s="63"/>
      <c r="B75" s="64"/>
      <c r="C75" s="65"/>
      <c r="D75" s="65"/>
      <c r="E75" s="65"/>
      <c r="F75" s="65"/>
      <c r="G75" s="65"/>
      <c r="H75" s="66"/>
      <c r="I75" s="64"/>
      <c r="J75" s="63"/>
      <c r="K75" s="63"/>
    </row>
    <row r="76" spans="1:15" x14ac:dyDescent="0.2">
      <c r="A76" s="63"/>
      <c r="B76" s="67"/>
      <c r="C76" s="65"/>
      <c r="D76" s="65"/>
      <c r="E76" s="65"/>
      <c r="F76" s="65"/>
      <c r="G76" s="65"/>
      <c r="H76" s="68"/>
      <c r="I76" s="63"/>
      <c r="J76" s="63"/>
      <c r="K76" s="63"/>
    </row>
    <row r="77" spans="1:15" x14ac:dyDescent="0.2">
      <c r="A77" s="63"/>
      <c r="B77" s="67"/>
      <c r="C77" s="65"/>
      <c r="D77" s="65"/>
      <c r="E77" s="65"/>
      <c r="F77" s="65"/>
      <c r="G77" s="65"/>
      <c r="H77" s="68"/>
      <c r="I77" s="63"/>
      <c r="J77" s="63"/>
      <c r="K77" s="63"/>
    </row>
    <row r="78" spans="1:15" ht="15" thickBot="1" x14ac:dyDescent="0.25">
      <c r="A78" s="69"/>
      <c r="B78" s="70"/>
      <c r="C78" s="65"/>
      <c r="D78" s="65"/>
      <c r="E78" s="71"/>
      <c r="F78" s="71"/>
      <c r="G78" s="71"/>
      <c r="H78" s="72"/>
      <c r="I78" s="69"/>
      <c r="J78" s="63"/>
      <c r="K78" s="63"/>
    </row>
    <row r="79" spans="1:15" x14ac:dyDescent="0.2">
      <c r="A79" s="73" t="s">
        <v>17</v>
      </c>
      <c r="B79" s="62"/>
      <c r="C79" s="65"/>
      <c r="D79" s="65"/>
      <c r="E79" s="74" t="s">
        <v>18</v>
      </c>
      <c r="F79" s="65"/>
      <c r="G79" s="65"/>
      <c r="H79" s="68"/>
      <c r="I79" s="63"/>
      <c r="J79" s="63"/>
      <c r="K79" s="63"/>
    </row>
    <row r="80" spans="1:15" x14ac:dyDescent="0.2">
      <c r="A80" s="63"/>
      <c r="B80" s="67"/>
      <c r="C80" s="65"/>
      <c r="D80" s="65"/>
      <c r="E80" s="65"/>
      <c r="F80" s="65"/>
      <c r="G80" s="65"/>
      <c r="H80" s="68"/>
      <c r="I80" s="63"/>
      <c r="J80" s="63"/>
      <c r="K80" s="63"/>
    </row>
    <row r="81" spans="1:11" x14ac:dyDescent="0.2">
      <c r="A81" s="63"/>
      <c r="B81" s="67"/>
      <c r="C81" s="65"/>
      <c r="D81" s="65"/>
      <c r="E81" s="65"/>
      <c r="F81" s="65"/>
      <c r="G81" s="65"/>
      <c r="H81" s="68"/>
      <c r="I81" s="63"/>
      <c r="J81" s="63"/>
      <c r="K81" s="63"/>
    </row>
    <row r="82" spans="1:11" x14ac:dyDescent="0.2">
      <c r="A82" s="63"/>
      <c r="B82" s="67"/>
      <c r="C82" s="65"/>
      <c r="D82" s="65"/>
      <c r="E82" s="65"/>
      <c r="F82" s="65"/>
      <c r="G82" s="65"/>
      <c r="H82" s="68"/>
      <c r="I82" s="63"/>
      <c r="J82" s="63"/>
      <c r="K82" s="63"/>
    </row>
    <row r="83" spans="1:11" x14ac:dyDescent="0.2">
      <c r="A83" s="63"/>
      <c r="B83" s="67"/>
      <c r="C83" s="65"/>
      <c r="D83" s="65"/>
      <c r="E83" s="65"/>
      <c r="F83" s="65"/>
      <c r="G83" s="65"/>
      <c r="H83" s="68"/>
      <c r="I83" s="63"/>
      <c r="J83" s="63"/>
      <c r="K83" s="63"/>
    </row>
    <row r="84" spans="1:11" x14ac:dyDescent="0.2">
      <c r="A84" s="63"/>
      <c r="B84" s="67"/>
      <c r="C84" s="65"/>
      <c r="D84" s="65"/>
      <c r="E84" s="65"/>
      <c r="F84" s="65"/>
      <c r="G84" s="65"/>
      <c r="H84" s="68"/>
      <c r="I84" s="63"/>
      <c r="J84" s="63"/>
      <c r="K84" s="63"/>
    </row>
    <row r="85" spans="1:11" x14ac:dyDescent="0.2">
      <c r="A85" s="63"/>
      <c r="B85" s="67"/>
      <c r="C85" s="65"/>
      <c r="D85" s="65"/>
      <c r="E85" s="65"/>
      <c r="F85" s="65"/>
      <c r="G85" s="65"/>
      <c r="H85" s="68"/>
      <c r="I85" s="63"/>
      <c r="J85" s="63"/>
      <c r="K85" s="63"/>
    </row>
    <row r="86" spans="1:11" x14ac:dyDescent="0.2">
      <c r="A86" s="63"/>
      <c r="B86" s="67"/>
      <c r="C86" s="65"/>
      <c r="D86" s="65"/>
      <c r="E86" s="65"/>
      <c r="F86" s="65"/>
      <c r="G86" s="65"/>
      <c r="H86" s="68"/>
      <c r="I86" s="63"/>
      <c r="J86" s="63"/>
      <c r="K86" s="63"/>
    </row>
    <row r="87" spans="1:11" x14ac:dyDescent="0.2">
      <c r="A87" s="63"/>
      <c r="B87" s="67"/>
      <c r="C87" s="65"/>
      <c r="D87" s="65"/>
      <c r="E87" s="65"/>
      <c r="F87" s="65"/>
      <c r="G87" s="65"/>
      <c r="H87" s="68"/>
      <c r="I87" s="63"/>
      <c r="J87" s="63"/>
      <c r="K87" s="63"/>
    </row>
    <row r="88" spans="1:11" x14ac:dyDescent="0.2">
      <c r="A88" s="63"/>
      <c r="B88" s="67"/>
      <c r="C88" s="65"/>
      <c r="D88" s="65"/>
      <c r="E88" s="65"/>
      <c r="F88" s="65"/>
      <c r="G88" s="65"/>
      <c r="H88" s="68"/>
      <c r="I88" s="63"/>
      <c r="J88" s="63"/>
      <c r="K88" s="63"/>
    </row>
    <row r="89" spans="1:11" x14ac:dyDescent="0.2">
      <c r="A89" s="63"/>
      <c r="B89" s="67"/>
      <c r="C89" s="65"/>
      <c r="D89" s="65"/>
      <c r="E89" s="65"/>
      <c r="F89" s="65"/>
      <c r="G89" s="65"/>
      <c r="H89" s="68"/>
      <c r="I89" s="63"/>
      <c r="J89" s="63"/>
      <c r="K89" s="63"/>
    </row>
    <row r="90" spans="1:11" x14ac:dyDescent="0.2">
      <c r="A90" s="63"/>
      <c r="B90" s="67"/>
      <c r="C90" s="65"/>
      <c r="D90" s="65"/>
      <c r="E90" s="65"/>
      <c r="F90" s="65"/>
      <c r="G90" s="65"/>
      <c r="H90" s="68"/>
      <c r="I90" s="63"/>
      <c r="J90" s="63"/>
      <c r="K90" s="63"/>
    </row>
    <row r="91" spans="1:11" x14ac:dyDescent="0.2">
      <c r="A91" s="63"/>
      <c r="B91" s="67"/>
      <c r="C91" s="65"/>
      <c r="D91" s="65"/>
      <c r="E91" s="65"/>
      <c r="F91" s="65"/>
      <c r="G91" s="65"/>
      <c r="H91" s="68"/>
      <c r="I91" s="63"/>
      <c r="J91" s="63"/>
      <c r="K91" s="63"/>
    </row>
    <row r="92" spans="1:11" x14ac:dyDescent="0.2">
      <c r="A92" s="63"/>
      <c r="B92" s="67"/>
      <c r="C92" s="65"/>
      <c r="D92" s="65"/>
      <c r="E92" s="65"/>
      <c r="F92" s="65"/>
      <c r="G92" s="65"/>
      <c r="H92" s="68"/>
      <c r="I92" s="63"/>
      <c r="J92" s="63"/>
      <c r="K92" s="63"/>
    </row>
    <row r="93" spans="1:11" x14ac:dyDescent="0.2">
      <c r="A93" s="63"/>
      <c r="B93" s="67"/>
      <c r="C93" s="65"/>
      <c r="D93" s="65"/>
      <c r="E93" s="65"/>
      <c r="F93" s="65"/>
      <c r="G93" s="65"/>
      <c r="H93" s="68"/>
      <c r="I93" s="63"/>
      <c r="J93" s="63"/>
      <c r="K93" s="63"/>
    </row>
  </sheetData>
  <mergeCells count="41">
    <mergeCell ref="C60:I60"/>
    <mergeCell ref="A57:B57"/>
    <mergeCell ref="A58:B58"/>
    <mergeCell ref="A50:H50"/>
    <mergeCell ref="A25:B25"/>
    <mergeCell ref="A41:G41"/>
    <mergeCell ref="C46:F46"/>
    <mergeCell ref="C47:F47"/>
    <mergeCell ref="A56:B56"/>
    <mergeCell ref="A64:B64"/>
    <mergeCell ref="A63:B63"/>
    <mergeCell ref="A1:I1"/>
    <mergeCell ref="A3:B3"/>
    <mergeCell ref="A4:B4"/>
    <mergeCell ref="A5:B5"/>
    <mergeCell ref="C48:D48"/>
    <mergeCell ref="E48:F48"/>
    <mergeCell ref="A2:B2"/>
    <mergeCell ref="A21:G21"/>
    <mergeCell ref="C3:G3"/>
    <mergeCell ref="A44:B44"/>
    <mergeCell ref="C44:F44"/>
    <mergeCell ref="A23:B23"/>
    <mergeCell ref="C23:G23"/>
    <mergeCell ref="A24:B24"/>
    <mergeCell ref="A71:H71"/>
    <mergeCell ref="A72:I72"/>
    <mergeCell ref="A42:G42"/>
    <mergeCell ref="A62:B62"/>
    <mergeCell ref="A54:B54"/>
    <mergeCell ref="C49:D49"/>
    <mergeCell ref="C45:F45"/>
    <mergeCell ref="C66:G68"/>
    <mergeCell ref="A61:B61"/>
    <mergeCell ref="A51:I51"/>
    <mergeCell ref="A59:B59"/>
    <mergeCell ref="C65:I65"/>
    <mergeCell ref="A53:B53"/>
    <mergeCell ref="A55:B55"/>
    <mergeCell ref="A60:B60"/>
    <mergeCell ref="C61:G64"/>
  </mergeCells>
  <phoneticPr fontId="6" type="noConversion"/>
  <pageMargins left="0.43307086614173229" right="0.39370078740157483" top="0.74803149606299213" bottom="0.74803149606299213" header="0.31496062992125984" footer="0.31496062992125984"/>
  <pageSetup paperSize="9" scale="64" fitToHeight="12" orientation="landscape" r:id="rId1"/>
  <headerFooter scaleWithDoc="0">
    <oddHeader xml:space="preserve">&amp;L&amp;"Arial,Fett"
&amp;C&amp;"Arial,Fett"Landestalsperrenverwaltung des Freistaates Sachsen, B ZMOWE
Muldenstraße 3 in 08309 Eibenstock&amp;R&amp;"Arial,Fett"
</oddHeader>
    <oddFooter>&amp;CSeite &amp;P von &amp;N</oddFooter>
  </headerFooter>
  <rowBreaks count="2" manualBreakCount="2">
    <brk id="42" max="8" man="1"/>
    <brk id="68" max="8" man="1"/>
  </rowBreaks>
  <ignoredErrors>
    <ignoredError sqref="E18 H18" unlockedFormula="1"/>
    <ignoredError sqref="I58" formula="1"/>
    <ignoredError sqref="H54 H57 H59" evalError="1"/>
    <ignoredError sqref="H58" evalError="1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Honorarkalkulation</vt:lpstr>
      <vt:lpstr>Honorarkalkulation!Druckbereich</vt:lpstr>
    </vt:vector>
  </TitlesOfParts>
  <Company>LTV 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3HerzigerJ</dc:creator>
  <cp:lastModifiedBy>Schlesiger, Cindy - LTV ZMOWE</cp:lastModifiedBy>
  <cp:lastPrinted>2024-04-10T04:33:26Z</cp:lastPrinted>
  <dcterms:created xsi:type="dcterms:W3CDTF">2011-01-11T14:02:08Z</dcterms:created>
  <dcterms:modified xsi:type="dcterms:W3CDTF">2024-04-10T04:34:29Z</dcterms:modified>
</cp:coreProperties>
</file>